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T:\DAJ\DAJ-SCoP\15_Patrimoine_immobilier\1_Tous sites\1_Contrats maintenance\Maintenance Equipement Sécurité\Marché extincteur 2026-2030\0_Doc de travail\DCE V0\"/>
    </mc:Choice>
  </mc:AlternateContent>
  <xr:revisionPtr revIDLastSave="0" documentId="13_ncr:1_{EE06A6C7-2B2E-4AFF-B220-4142365BC481}" xr6:coauthVersionLast="47" xr6:coauthVersionMax="47" xr10:uidLastSave="{00000000-0000-0000-0000-000000000000}"/>
  <bookViews>
    <workbookView xWindow="20370" yWindow="-120" windowWidth="29040" windowHeight="15720" tabRatio="721" xr2:uid="{00000000-000D-0000-FFFF-FFFF00000000}"/>
  </bookViews>
  <sheets>
    <sheet name="Page " sheetId="11" r:id="rId1"/>
    <sheet name="VR (MP) Forfait complet" sheetId="8" r:id="rId2"/>
    <sheet name="Menus déroulants" sheetId="7" state="hidden" r:id="rId3"/>
    <sheet name="MP par bâtiments " sheetId="16" r:id="rId4"/>
    <sheet name=" MC extincteur " sheetId="9" r:id="rId5"/>
    <sheet name="MC RIA et PI" sheetId="10" r:id="rId6"/>
    <sheet name="Signalétique" sheetId="14" r:id="rId7"/>
    <sheet name="DQE CORRECTIF - NDQE" sheetId="15" r:id="rId8"/>
  </sheets>
  <definedNames>
    <definedName name="Realisation_ctrl">'Menus déroulants'!$A$2:$A$3</definedName>
    <definedName name="Reserves_ctrl">'Menus déroulants'!$C$2:$C$3</definedName>
    <definedName name="Resultat_ctrl">'Menus déroulants'!$B$2:$B$4</definedName>
    <definedName name="_xlnm.Print_Area" localSheetId="4">' MC extincteur '!$A$1:$D$132</definedName>
    <definedName name="_xlnm.Print_Area" localSheetId="5">'MC RIA et PI'!$A$1:$E$44</definedName>
    <definedName name="_xlnm.Print_Area" localSheetId="3">'MP par bâtiments '!$A$1:$Q$101</definedName>
    <definedName name="_xlnm.Print_Area" localSheetId="6">Signalétique!$A$1:$G$52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86" i="16" l="1"/>
  <c r="F86" i="16" s="1"/>
  <c r="H86" i="16"/>
  <c r="I86" i="16" s="1"/>
  <c r="K86" i="16"/>
  <c r="L86" i="16" s="1"/>
  <c r="N86" i="16"/>
  <c r="O86" i="16" s="1"/>
  <c r="P86" i="16" l="1"/>
  <c r="Q86" i="16" s="1"/>
  <c r="F17" i="14"/>
  <c r="F20" i="14"/>
  <c r="N101" i="16"/>
  <c r="N100" i="16"/>
  <c r="N99" i="16"/>
  <c r="O99" i="16" s="1"/>
  <c r="N98" i="16"/>
  <c r="O98" i="16" s="1"/>
  <c r="N97" i="16"/>
  <c r="O97" i="16" s="1"/>
  <c r="N96" i="16"/>
  <c r="N95" i="16"/>
  <c r="O95" i="16" s="1"/>
  <c r="N94" i="16"/>
  <c r="O94" i="16" s="1"/>
  <c r="N93" i="16"/>
  <c r="O93" i="16" s="1"/>
  <c r="N92" i="16"/>
  <c r="O92" i="16" s="1"/>
  <c r="N91" i="16"/>
  <c r="O91" i="16" s="1"/>
  <c r="N90" i="16"/>
  <c r="N89" i="16"/>
  <c r="O89" i="16" s="1"/>
  <c r="N88" i="16"/>
  <c r="N87" i="16"/>
  <c r="O87" i="16" s="1"/>
  <c r="N85" i="16"/>
  <c r="N84" i="16"/>
  <c r="O84" i="16" s="1"/>
  <c r="N83" i="16"/>
  <c r="O83" i="16" s="1"/>
  <c r="N82" i="16"/>
  <c r="O82" i="16" s="1"/>
  <c r="N81" i="16"/>
  <c r="N80" i="16"/>
  <c r="O80" i="16" s="1"/>
  <c r="N79" i="16"/>
  <c r="O79" i="16" s="1"/>
  <c r="N78" i="16"/>
  <c r="O78" i="16" s="1"/>
  <c r="N77" i="16"/>
  <c r="N76" i="16"/>
  <c r="O76" i="16" s="1"/>
  <c r="N75" i="16"/>
  <c r="N74" i="16"/>
  <c r="O74" i="16" s="1"/>
  <c r="N73" i="16"/>
  <c r="O73" i="16" s="1"/>
  <c r="N72" i="16"/>
  <c r="O72" i="16" s="1"/>
  <c r="N71" i="16"/>
  <c r="O71" i="16" s="1"/>
  <c r="N70" i="16"/>
  <c r="O70" i="16" s="1"/>
  <c r="N69" i="16"/>
  <c r="O69" i="16" s="1"/>
  <c r="N68" i="16"/>
  <c r="O68" i="16" s="1"/>
  <c r="N67" i="16"/>
  <c r="O67" i="16" s="1"/>
  <c r="N66" i="16"/>
  <c r="O66" i="16" s="1"/>
  <c r="N65" i="16"/>
  <c r="N64" i="16"/>
  <c r="O64" i="16" s="1"/>
  <c r="N63" i="16"/>
  <c r="O63" i="16" s="1"/>
  <c r="N62" i="16"/>
  <c r="O62" i="16" s="1"/>
  <c r="N61" i="16"/>
  <c r="O61" i="16" s="1"/>
  <c r="N60" i="16"/>
  <c r="O60" i="16" s="1"/>
  <c r="N59" i="16"/>
  <c r="O59" i="16" s="1"/>
  <c r="N58" i="16"/>
  <c r="O58" i="16" s="1"/>
  <c r="N57" i="16"/>
  <c r="N56" i="16"/>
  <c r="O56" i="16" s="1"/>
  <c r="N55" i="16"/>
  <c r="O55" i="16" s="1"/>
  <c r="N54" i="16"/>
  <c r="O54" i="16" s="1"/>
  <c r="N53" i="16"/>
  <c r="O53" i="16" s="1"/>
  <c r="N52" i="16"/>
  <c r="N51" i="16"/>
  <c r="N50" i="16"/>
  <c r="N49" i="16"/>
  <c r="O49" i="16" s="1"/>
  <c r="N48" i="16"/>
  <c r="O48" i="16" s="1"/>
  <c r="N47" i="16"/>
  <c r="N46" i="16"/>
  <c r="O46" i="16" s="1"/>
  <c r="N45" i="16"/>
  <c r="O45" i="16" s="1"/>
  <c r="N44" i="16"/>
  <c r="N43" i="16"/>
  <c r="O43" i="16" s="1"/>
  <c r="N42" i="16"/>
  <c r="O42" i="16" s="1"/>
  <c r="N41" i="16"/>
  <c r="N40" i="16"/>
  <c r="O40" i="16" s="1"/>
  <c r="N39" i="16"/>
  <c r="O39" i="16" s="1"/>
  <c r="N38" i="16"/>
  <c r="O38" i="16" s="1"/>
  <c r="N37" i="16"/>
  <c r="N36" i="16"/>
  <c r="N35" i="16"/>
  <c r="N34" i="16"/>
  <c r="O34" i="16" s="1"/>
  <c r="N33" i="16"/>
  <c r="N32" i="16"/>
  <c r="O32" i="16" s="1"/>
  <c r="N31" i="16"/>
  <c r="O31" i="16" s="1"/>
  <c r="N30" i="16"/>
  <c r="N29" i="16"/>
  <c r="O29" i="16" s="1"/>
  <c r="N28" i="16"/>
  <c r="N27" i="16"/>
  <c r="O27" i="16" s="1"/>
  <c r="N26" i="16"/>
  <c r="O26" i="16" s="1"/>
  <c r="N25" i="16"/>
  <c r="O25" i="16" s="1"/>
  <c r="N24" i="16"/>
  <c r="O24" i="16" s="1"/>
  <c r="N23" i="16"/>
  <c r="O23" i="16" s="1"/>
  <c r="N22" i="16"/>
  <c r="O22" i="16" s="1"/>
  <c r="N21" i="16"/>
  <c r="O21" i="16" s="1"/>
  <c r="N20" i="16"/>
  <c r="O20" i="16" s="1"/>
  <c r="N19" i="16"/>
  <c r="O19" i="16" s="1"/>
  <c r="N18" i="16"/>
  <c r="O18" i="16" s="1"/>
  <c r="N17" i="16"/>
  <c r="N16" i="16"/>
  <c r="O16" i="16" s="1"/>
  <c r="N15" i="16"/>
  <c r="O15" i="16" s="1"/>
  <c r="N14" i="16"/>
  <c r="O14" i="16" s="1"/>
  <c r="N13" i="16"/>
  <c r="O13" i="16" s="1"/>
  <c r="N12" i="16"/>
  <c r="N11" i="16"/>
  <c r="N10" i="16"/>
  <c r="O10" i="16" s="1"/>
  <c r="N9" i="16"/>
  <c r="N8" i="16"/>
  <c r="O8" i="16" s="1"/>
  <c r="K101" i="16"/>
  <c r="K100" i="16"/>
  <c r="K99" i="16"/>
  <c r="L99" i="16" s="1"/>
  <c r="K98" i="16"/>
  <c r="L98" i="16" s="1"/>
  <c r="K97" i="16"/>
  <c r="L97" i="16" s="1"/>
  <c r="K96" i="16"/>
  <c r="L96" i="16" s="1"/>
  <c r="K95" i="16"/>
  <c r="K94" i="16"/>
  <c r="L94" i="16" s="1"/>
  <c r="K93" i="16"/>
  <c r="K92" i="16"/>
  <c r="L92" i="16" s="1"/>
  <c r="K91" i="16"/>
  <c r="L91" i="16" s="1"/>
  <c r="K90" i="16"/>
  <c r="K89" i="16"/>
  <c r="L89" i="16" s="1"/>
  <c r="K88" i="16"/>
  <c r="K87" i="16"/>
  <c r="L87" i="16" s="1"/>
  <c r="K85" i="16"/>
  <c r="L85" i="16" s="1"/>
  <c r="K84" i="16"/>
  <c r="L84" i="16" s="1"/>
  <c r="K83" i="16"/>
  <c r="L83" i="16" s="1"/>
  <c r="K82" i="16"/>
  <c r="L82" i="16" s="1"/>
  <c r="K81" i="16"/>
  <c r="L81" i="16" s="1"/>
  <c r="K80" i="16"/>
  <c r="K79" i="16"/>
  <c r="L79" i="16" s="1"/>
  <c r="K78" i="16"/>
  <c r="K77" i="16"/>
  <c r="L77" i="16" s="1"/>
  <c r="K76" i="16"/>
  <c r="L76" i="16" s="1"/>
  <c r="K75" i="16"/>
  <c r="L75" i="16" s="1"/>
  <c r="K74" i="16"/>
  <c r="L74" i="16" s="1"/>
  <c r="K73" i="16"/>
  <c r="L73" i="16" s="1"/>
  <c r="K72" i="16"/>
  <c r="L72" i="16" s="1"/>
  <c r="K71" i="16"/>
  <c r="K70" i="16"/>
  <c r="K69" i="16"/>
  <c r="L69" i="16" s="1"/>
  <c r="K68" i="16"/>
  <c r="L68" i="16" s="1"/>
  <c r="K67" i="16"/>
  <c r="L67" i="16" s="1"/>
  <c r="K66" i="16"/>
  <c r="K65" i="16"/>
  <c r="L65" i="16" s="1"/>
  <c r="K64" i="16"/>
  <c r="L64" i="16" s="1"/>
  <c r="K63" i="16"/>
  <c r="L63" i="16" s="1"/>
  <c r="K62" i="16"/>
  <c r="L62" i="16" s="1"/>
  <c r="K61" i="16"/>
  <c r="L61" i="16" s="1"/>
  <c r="K60" i="16"/>
  <c r="L60" i="16" s="1"/>
  <c r="K59" i="16"/>
  <c r="L59" i="16" s="1"/>
  <c r="K58" i="16"/>
  <c r="K57" i="16"/>
  <c r="L57" i="16" s="1"/>
  <c r="K56" i="16"/>
  <c r="K55" i="16"/>
  <c r="L55" i="16" s="1"/>
  <c r="K54" i="16"/>
  <c r="L54" i="16" s="1"/>
  <c r="K53" i="16"/>
  <c r="L53" i="16" s="1"/>
  <c r="K52" i="16"/>
  <c r="L52" i="16" s="1"/>
  <c r="K51" i="16"/>
  <c r="L51" i="16" s="1"/>
  <c r="K50" i="16"/>
  <c r="L50" i="16" s="1"/>
  <c r="K49" i="16"/>
  <c r="K48" i="16"/>
  <c r="L48" i="16" s="1"/>
  <c r="K47" i="16"/>
  <c r="L47" i="16" s="1"/>
  <c r="K46" i="16"/>
  <c r="K45" i="16"/>
  <c r="L45" i="16" s="1"/>
  <c r="K44" i="16"/>
  <c r="L44" i="16" s="1"/>
  <c r="K43" i="16"/>
  <c r="L43" i="16" s="1"/>
  <c r="K42" i="16"/>
  <c r="L42" i="16" s="1"/>
  <c r="K41" i="16"/>
  <c r="L41" i="16" s="1"/>
  <c r="K40" i="16"/>
  <c r="K39" i="16"/>
  <c r="L39" i="16" s="1"/>
  <c r="K38" i="16"/>
  <c r="L38" i="16" s="1"/>
  <c r="K37" i="16"/>
  <c r="L37" i="16" s="1"/>
  <c r="K36" i="16"/>
  <c r="L36" i="16" s="1"/>
  <c r="K35" i="16"/>
  <c r="L35" i="16" s="1"/>
  <c r="K34" i="16"/>
  <c r="L34" i="16" s="1"/>
  <c r="K33" i="16"/>
  <c r="K32" i="16"/>
  <c r="L32" i="16" s="1"/>
  <c r="K31" i="16"/>
  <c r="L31" i="16" s="1"/>
  <c r="K30" i="16"/>
  <c r="L30" i="16" s="1"/>
  <c r="K29" i="16"/>
  <c r="L29" i="16" s="1"/>
  <c r="K28" i="16"/>
  <c r="L28" i="16" s="1"/>
  <c r="K27" i="16"/>
  <c r="L27" i="16" s="1"/>
  <c r="K26" i="16"/>
  <c r="L26" i="16" s="1"/>
  <c r="K25" i="16"/>
  <c r="K24" i="16"/>
  <c r="L24" i="16" s="1"/>
  <c r="K23" i="16"/>
  <c r="L23" i="16" s="1"/>
  <c r="K22" i="16"/>
  <c r="K21" i="16"/>
  <c r="L21" i="16" s="1"/>
  <c r="K20" i="16"/>
  <c r="L20" i="16" s="1"/>
  <c r="K19" i="16"/>
  <c r="L19" i="16" s="1"/>
  <c r="K18" i="16"/>
  <c r="L18" i="16" s="1"/>
  <c r="K17" i="16"/>
  <c r="K16" i="16"/>
  <c r="L16" i="16" s="1"/>
  <c r="K15" i="16"/>
  <c r="L15" i="16" s="1"/>
  <c r="K14" i="16"/>
  <c r="L14" i="16" s="1"/>
  <c r="K13" i="16"/>
  <c r="L13" i="16" s="1"/>
  <c r="K12" i="16"/>
  <c r="L12" i="16" s="1"/>
  <c r="K11" i="16"/>
  <c r="K10" i="16"/>
  <c r="L10" i="16" s="1"/>
  <c r="K9" i="16"/>
  <c r="K8" i="16"/>
  <c r="H101" i="16"/>
  <c r="H100" i="16"/>
  <c r="H99" i="16"/>
  <c r="I99" i="16" s="1"/>
  <c r="H98" i="16"/>
  <c r="I98" i="16" s="1"/>
  <c r="H97" i="16"/>
  <c r="H96" i="16"/>
  <c r="I96" i="16" s="1"/>
  <c r="H95" i="16"/>
  <c r="H94" i="16"/>
  <c r="H93" i="16"/>
  <c r="I93" i="16" s="1"/>
  <c r="H92" i="16"/>
  <c r="I92" i="16" s="1"/>
  <c r="H91" i="16"/>
  <c r="I91" i="16" s="1"/>
  <c r="H90" i="16"/>
  <c r="I90" i="16" s="1"/>
  <c r="H89" i="16"/>
  <c r="I89" i="16" s="1"/>
  <c r="H88" i="16"/>
  <c r="H87" i="16"/>
  <c r="I87" i="16" s="1"/>
  <c r="H85" i="16"/>
  <c r="I85" i="16" s="1"/>
  <c r="H84" i="16"/>
  <c r="I84" i="16" s="1"/>
  <c r="H83" i="16"/>
  <c r="I83" i="16" s="1"/>
  <c r="H82" i="16"/>
  <c r="I82" i="16" s="1"/>
  <c r="H81" i="16"/>
  <c r="I81" i="16" s="1"/>
  <c r="H80" i="16"/>
  <c r="I80" i="16" s="1"/>
  <c r="H79" i="16"/>
  <c r="I79" i="16" s="1"/>
  <c r="H78" i="16"/>
  <c r="I78" i="16" s="1"/>
  <c r="H77" i="16"/>
  <c r="I77" i="16" s="1"/>
  <c r="H76" i="16"/>
  <c r="I76" i="16" s="1"/>
  <c r="H75" i="16"/>
  <c r="H74" i="16"/>
  <c r="I74" i="16" s="1"/>
  <c r="H73" i="16"/>
  <c r="I73" i="16" s="1"/>
  <c r="H72" i="16"/>
  <c r="I72" i="16" s="1"/>
  <c r="H71" i="16"/>
  <c r="H70" i="16"/>
  <c r="I70" i="16" s="1"/>
  <c r="H69" i="16"/>
  <c r="H68" i="16"/>
  <c r="I68" i="16" s="1"/>
  <c r="H67" i="16"/>
  <c r="H66" i="16"/>
  <c r="I66" i="16" s="1"/>
  <c r="H65" i="16"/>
  <c r="I65" i="16" s="1"/>
  <c r="H64" i="16"/>
  <c r="I64" i="16" s="1"/>
  <c r="H63" i="16"/>
  <c r="I63" i="16" s="1"/>
  <c r="H62" i="16"/>
  <c r="I62" i="16" s="1"/>
  <c r="H61" i="16"/>
  <c r="I61" i="16" s="1"/>
  <c r="H60" i="16"/>
  <c r="H59" i="16"/>
  <c r="I59" i="16" s="1"/>
  <c r="H58" i="16"/>
  <c r="I58" i="16" s="1"/>
  <c r="H57" i="16"/>
  <c r="I57" i="16" s="1"/>
  <c r="H56" i="16"/>
  <c r="I56" i="16" s="1"/>
  <c r="H55" i="16"/>
  <c r="I55" i="16" s="1"/>
  <c r="H54" i="16"/>
  <c r="I54" i="16" s="1"/>
  <c r="H53" i="16"/>
  <c r="I53" i="16" s="1"/>
  <c r="H52" i="16"/>
  <c r="I52" i="16" s="1"/>
  <c r="H51" i="16"/>
  <c r="H50" i="16"/>
  <c r="I50" i="16" s="1"/>
  <c r="H49" i="16"/>
  <c r="I49" i="16" s="1"/>
  <c r="H48" i="16"/>
  <c r="I48" i="16" s="1"/>
  <c r="H47" i="16"/>
  <c r="H46" i="16"/>
  <c r="H45" i="16"/>
  <c r="I45" i="16" s="1"/>
  <c r="H44" i="16"/>
  <c r="I44" i="16" s="1"/>
  <c r="H43" i="16"/>
  <c r="H42" i="16"/>
  <c r="I42" i="16" s="1"/>
  <c r="H41" i="16"/>
  <c r="I41" i="16" s="1"/>
  <c r="H40" i="16"/>
  <c r="I40" i="16" s="1"/>
  <c r="H39" i="16"/>
  <c r="I39" i="16" s="1"/>
  <c r="H38" i="16"/>
  <c r="I38" i="16" s="1"/>
  <c r="H37" i="16"/>
  <c r="I37" i="16" s="1"/>
  <c r="H36" i="16"/>
  <c r="I36" i="16" s="1"/>
  <c r="H35" i="16"/>
  <c r="I35" i="16" s="1"/>
  <c r="H34" i="16"/>
  <c r="I34" i="16" s="1"/>
  <c r="H33" i="16"/>
  <c r="I33" i="16" s="1"/>
  <c r="H32" i="16"/>
  <c r="I32" i="16" s="1"/>
  <c r="H31" i="16"/>
  <c r="I31" i="16" s="1"/>
  <c r="H30" i="16"/>
  <c r="I30" i="16" s="1"/>
  <c r="H29" i="16"/>
  <c r="H28" i="16"/>
  <c r="I28" i="16" s="1"/>
  <c r="H27" i="16"/>
  <c r="I27" i="16" s="1"/>
  <c r="H26" i="16"/>
  <c r="I26" i="16" s="1"/>
  <c r="H25" i="16"/>
  <c r="I25" i="16" s="1"/>
  <c r="H24" i="16"/>
  <c r="H23" i="16"/>
  <c r="I23" i="16" s="1"/>
  <c r="H22" i="16"/>
  <c r="H21" i="16"/>
  <c r="I21" i="16" s="1"/>
  <c r="H20" i="16"/>
  <c r="I20" i="16" s="1"/>
  <c r="H19" i="16"/>
  <c r="H18" i="16"/>
  <c r="I18" i="16" s="1"/>
  <c r="H17" i="16"/>
  <c r="I17" i="16" s="1"/>
  <c r="H16" i="16"/>
  <c r="I16" i="16" s="1"/>
  <c r="H15" i="16"/>
  <c r="I15" i="16" s="1"/>
  <c r="H14" i="16"/>
  <c r="I14" i="16" s="1"/>
  <c r="H13" i="16"/>
  <c r="I13" i="16" s="1"/>
  <c r="H12" i="16"/>
  <c r="H11" i="16"/>
  <c r="H10" i="16"/>
  <c r="I10" i="16" s="1"/>
  <c r="H9" i="16"/>
  <c r="I9" i="16" s="1"/>
  <c r="H8" i="16"/>
  <c r="I75" i="16"/>
  <c r="E101" i="16"/>
  <c r="E100" i="16"/>
  <c r="E99" i="16"/>
  <c r="F99" i="16" s="1"/>
  <c r="E98" i="16"/>
  <c r="E97" i="16"/>
  <c r="F97" i="16" s="1"/>
  <c r="E96" i="16"/>
  <c r="F96" i="16" s="1"/>
  <c r="E95" i="16"/>
  <c r="F95" i="16" s="1"/>
  <c r="E94" i="16"/>
  <c r="F94" i="16" s="1"/>
  <c r="E93" i="16"/>
  <c r="E92" i="16"/>
  <c r="F92" i="16" s="1"/>
  <c r="E91" i="16"/>
  <c r="F91" i="16" s="1"/>
  <c r="E90" i="16"/>
  <c r="F90" i="16" s="1"/>
  <c r="E89" i="16"/>
  <c r="F89" i="16" s="1"/>
  <c r="E88" i="16"/>
  <c r="E87" i="16"/>
  <c r="F87" i="16" s="1"/>
  <c r="E85" i="16"/>
  <c r="F85" i="16" s="1"/>
  <c r="E84" i="16"/>
  <c r="F84" i="16" s="1"/>
  <c r="E83" i="16"/>
  <c r="F83" i="16" s="1"/>
  <c r="E82" i="16"/>
  <c r="F82" i="16" s="1"/>
  <c r="E81" i="16"/>
  <c r="F81" i="16" s="1"/>
  <c r="E80" i="16"/>
  <c r="F80" i="16" s="1"/>
  <c r="E79" i="16"/>
  <c r="F79" i="16" s="1"/>
  <c r="E78" i="16"/>
  <c r="F78" i="16" s="1"/>
  <c r="E77" i="16"/>
  <c r="F77" i="16" s="1"/>
  <c r="E76" i="16"/>
  <c r="E75" i="16"/>
  <c r="F75" i="16" s="1"/>
  <c r="E74" i="16"/>
  <c r="F74" i="16" s="1"/>
  <c r="E73" i="16"/>
  <c r="F73" i="16" s="1"/>
  <c r="E72" i="16"/>
  <c r="F72" i="16" s="1"/>
  <c r="E71" i="16"/>
  <c r="F71" i="16" s="1"/>
  <c r="E70" i="16"/>
  <c r="F70" i="16" s="1"/>
  <c r="E69" i="16"/>
  <c r="F69" i="16" s="1"/>
  <c r="E68" i="16"/>
  <c r="E67" i="16"/>
  <c r="F67" i="16" s="1"/>
  <c r="E66" i="16"/>
  <c r="F66" i="16" s="1"/>
  <c r="E65" i="16"/>
  <c r="F65" i="16" s="1"/>
  <c r="E64" i="16"/>
  <c r="E63" i="16"/>
  <c r="F63" i="16" s="1"/>
  <c r="E62" i="16"/>
  <c r="F62" i="16" s="1"/>
  <c r="E61" i="16"/>
  <c r="F61" i="16" s="1"/>
  <c r="E60" i="16"/>
  <c r="F60" i="16" s="1"/>
  <c r="E59" i="16"/>
  <c r="F59" i="16" s="1"/>
  <c r="E58" i="16"/>
  <c r="F58" i="16" s="1"/>
  <c r="E57" i="16"/>
  <c r="F57" i="16" s="1"/>
  <c r="E56" i="16"/>
  <c r="F56" i="16" s="1"/>
  <c r="E55" i="16"/>
  <c r="F55" i="16" s="1"/>
  <c r="E54" i="16"/>
  <c r="F54" i="16" s="1"/>
  <c r="E53" i="16"/>
  <c r="E52" i="16"/>
  <c r="F52" i="16" s="1"/>
  <c r="E51" i="16"/>
  <c r="F51" i="16" s="1"/>
  <c r="E50" i="16"/>
  <c r="F50" i="16" s="1"/>
  <c r="E49" i="16"/>
  <c r="F49" i="16" s="1"/>
  <c r="E48" i="16"/>
  <c r="F48" i="16" s="1"/>
  <c r="E47" i="16"/>
  <c r="E46" i="16"/>
  <c r="F46" i="16" s="1"/>
  <c r="E45" i="16"/>
  <c r="F45" i="16" s="1"/>
  <c r="E44" i="16"/>
  <c r="E43" i="16"/>
  <c r="F43" i="16" s="1"/>
  <c r="E42" i="16"/>
  <c r="F42" i="16" s="1"/>
  <c r="E41" i="16"/>
  <c r="F41" i="16" s="1"/>
  <c r="E40" i="16"/>
  <c r="F40" i="16" s="1"/>
  <c r="E39" i="16"/>
  <c r="F39" i="16" s="1"/>
  <c r="E38" i="16"/>
  <c r="E37" i="16"/>
  <c r="F37" i="16" s="1"/>
  <c r="E36" i="16"/>
  <c r="F36" i="16" s="1"/>
  <c r="E35" i="16"/>
  <c r="E34" i="16"/>
  <c r="F34" i="16" s="1"/>
  <c r="E33" i="16"/>
  <c r="E32" i="16"/>
  <c r="F32" i="16" s="1"/>
  <c r="E31" i="16"/>
  <c r="F31" i="16" s="1"/>
  <c r="E30" i="16"/>
  <c r="E29" i="16"/>
  <c r="F29" i="16" s="1"/>
  <c r="E28" i="16"/>
  <c r="F28" i="16" s="1"/>
  <c r="E27" i="16"/>
  <c r="F27" i="16" s="1"/>
  <c r="E26" i="16"/>
  <c r="F26" i="16" s="1"/>
  <c r="E25" i="16"/>
  <c r="F25" i="16" s="1"/>
  <c r="E24" i="16"/>
  <c r="F24" i="16" s="1"/>
  <c r="E23" i="16"/>
  <c r="E22" i="16"/>
  <c r="F22" i="16" s="1"/>
  <c r="E21" i="16"/>
  <c r="F21" i="16" s="1"/>
  <c r="E20" i="16"/>
  <c r="E19" i="16"/>
  <c r="F19" i="16" s="1"/>
  <c r="E18" i="16"/>
  <c r="F18" i="16" s="1"/>
  <c r="E17" i="16"/>
  <c r="F17" i="16" s="1"/>
  <c r="E16" i="16"/>
  <c r="E15" i="16"/>
  <c r="F15" i="16" s="1"/>
  <c r="E14" i="16"/>
  <c r="F14" i="16" s="1"/>
  <c r="E13" i="16"/>
  <c r="F13" i="16" s="1"/>
  <c r="E12" i="16"/>
  <c r="F12" i="16" s="1"/>
  <c r="E11" i="16"/>
  <c r="E10" i="16"/>
  <c r="F10" i="16" s="1"/>
  <c r="E9" i="16"/>
  <c r="F9" i="16" s="1"/>
  <c r="E8" i="16"/>
  <c r="F8" i="16" s="1"/>
  <c r="M100" i="16"/>
  <c r="O100" i="16" s="1"/>
  <c r="J100" i="16"/>
  <c r="G100" i="16"/>
  <c r="I100" i="16" s="1"/>
  <c r="D100" i="16"/>
  <c r="B100" i="16"/>
  <c r="F98" i="16"/>
  <c r="I97" i="16"/>
  <c r="O96" i="16"/>
  <c r="L95" i="16"/>
  <c r="I95" i="16"/>
  <c r="I94" i="16"/>
  <c r="L93" i="16"/>
  <c r="F93" i="16"/>
  <c r="O90" i="16"/>
  <c r="L90" i="16"/>
  <c r="M88" i="16"/>
  <c r="J88" i="16"/>
  <c r="L88" i="16" s="1"/>
  <c r="G88" i="16"/>
  <c r="D88" i="16"/>
  <c r="O85" i="16"/>
  <c r="O81" i="16"/>
  <c r="L80" i="16"/>
  <c r="L78" i="16"/>
  <c r="O77" i="16"/>
  <c r="F76" i="16"/>
  <c r="B76" i="16"/>
  <c r="B88" i="16" s="1"/>
  <c r="O75" i="16"/>
  <c r="L71" i="16"/>
  <c r="I71" i="16"/>
  <c r="L70" i="16"/>
  <c r="I69" i="16"/>
  <c r="F68" i="16"/>
  <c r="I67" i="16"/>
  <c r="L66" i="16"/>
  <c r="O65" i="16"/>
  <c r="D64" i="16"/>
  <c r="I60" i="16"/>
  <c r="L58" i="16"/>
  <c r="O57" i="16"/>
  <c r="L56" i="16"/>
  <c r="B55" i="16"/>
  <c r="B64" i="16" s="1"/>
  <c r="D53" i="16"/>
  <c r="B53" i="16"/>
  <c r="O52" i="16"/>
  <c r="O51" i="16"/>
  <c r="I51" i="16"/>
  <c r="O50" i="16"/>
  <c r="L49" i="16"/>
  <c r="O47" i="16"/>
  <c r="I47" i="16"/>
  <c r="F47" i="16"/>
  <c r="L46" i="16"/>
  <c r="I46" i="16"/>
  <c r="M44" i="16"/>
  <c r="O44" i="16" s="1"/>
  <c r="D44" i="16"/>
  <c r="B44" i="16"/>
  <c r="I43" i="16"/>
  <c r="O41" i="16"/>
  <c r="L40" i="16"/>
  <c r="F38" i="16"/>
  <c r="O37" i="16"/>
  <c r="O36" i="16"/>
  <c r="M35" i="16"/>
  <c r="O35" i="16" s="1"/>
  <c r="B35" i="16"/>
  <c r="O33" i="16"/>
  <c r="L33" i="16"/>
  <c r="F33" i="16"/>
  <c r="O30" i="16"/>
  <c r="D30" i="16"/>
  <c r="I29" i="16"/>
  <c r="O28" i="16"/>
  <c r="L25" i="16"/>
  <c r="I24" i="16"/>
  <c r="F23" i="16"/>
  <c r="L22" i="16"/>
  <c r="I22" i="16"/>
  <c r="F20" i="16"/>
  <c r="I19" i="16"/>
  <c r="O17" i="16"/>
  <c r="L17" i="16"/>
  <c r="D16" i="16"/>
  <c r="O12" i="16"/>
  <c r="I12" i="16"/>
  <c r="L11" i="16"/>
  <c r="I11" i="16"/>
  <c r="D11" i="16"/>
  <c r="B11" i="16"/>
  <c r="O9" i="16"/>
  <c r="L9" i="16"/>
  <c r="L8" i="16"/>
  <c r="I8" i="16"/>
  <c r="O88" i="16" l="1"/>
  <c r="F16" i="16"/>
  <c r="P16" i="16" s="1"/>
  <c r="Q16" i="16" s="1"/>
  <c r="L100" i="16"/>
  <c r="D35" i="16"/>
  <c r="D101" i="16" s="1"/>
  <c r="F101" i="16" s="1"/>
  <c r="F11" i="16"/>
  <c r="F44" i="16"/>
  <c r="P44" i="16" s="1"/>
  <c r="Q44" i="16" s="1"/>
  <c r="F30" i="16"/>
  <c r="P30" i="16" s="1"/>
  <c r="Q30" i="16" s="1"/>
  <c r="B101" i="16"/>
  <c r="F64" i="16"/>
  <c r="P64" i="16" s="1"/>
  <c r="Q64" i="16" s="1"/>
  <c r="F100" i="16"/>
  <c r="P100" i="16" s="1"/>
  <c r="Q100" i="16" s="1"/>
  <c r="G101" i="16"/>
  <c r="I101" i="16" s="1"/>
  <c r="P10" i="16"/>
  <c r="Q10" i="16" s="1"/>
  <c r="F88" i="16"/>
  <c r="M101" i="16"/>
  <c r="O101" i="16" s="1"/>
  <c r="J101" i="16"/>
  <c r="L101" i="16" s="1"/>
  <c r="O11" i="16"/>
  <c r="P11" i="16" s="1"/>
  <c r="Q11" i="16" s="1"/>
  <c r="P45" i="16"/>
  <c r="P76" i="16"/>
  <c r="Q76" i="16" s="1"/>
  <c r="P84" i="16"/>
  <c r="Q84" i="16" s="1"/>
  <c r="P32" i="16"/>
  <c r="Q32" i="16" s="1"/>
  <c r="P61" i="16"/>
  <c r="Q61" i="16" s="1"/>
  <c r="P70" i="16"/>
  <c r="Q70" i="16" s="1"/>
  <c r="P37" i="16"/>
  <c r="Q37" i="16" s="1"/>
  <c r="P87" i="16"/>
  <c r="Q87" i="16" s="1"/>
  <c r="P62" i="16"/>
  <c r="Q62" i="16" s="1"/>
  <c r="P41" i="16"/>
  <c r="Q41" i="16" s="1"/>
  <c r="P96" i="16"/>
  <c r="Q96" i="16" s="1"/>
  <c r="P47" i="16"/>
  <c r="Q47" i="16" s="1"/>
  <c r="P59" i="16"/>
  <c r="Q59" i="16" s="1"/>
  <c r="P9" i="16"/>
  <c r="Q9" i="16" s="1"/>
  <c r="P69" i="16"/>
  <c r="Q69" i="16" s="1"/>
  <c r="P71" i="16"/>
  <c r="Q71" i="16" s="1"/>
  <c r="P14" i="16"/>
  <c r="Q14" i="16" s="1"/>
  <c r="P26" i="16"/>
  <c r="Q26" i="16" s="1"/>
  <c r="P74" i="16"/>
  <c r="Q74" i="16" s="1"/>
  <c r="P21" i="16"/>
  <c r="Q21" i="16" s="1"/>
  <c r="P34" i="16"/>
  <c r="Q34" i="16" s="1"/>
  <c r="P39" i="16"/>
  <c r="Q39" i="16" s="1"/>
  <c r="P52" i="16"/>
  <c r="Q52" i="16" s="1"/>
  <c r="P93" i="16"/>
  <c r="Q93" i="16" s="1"/>
  <c r="P65" i="16"/>
  <c r="Q65" i="16" s="1"/>
  <c r="P90" i="16"/>
  <c r="Q90" i="16" s="1"/>
  <c r="P63" i="16"/>
  <c r="Q63" i="16" s="1"/>
  <c r="P42" i="16"/>
  <c r="Q42" i="16" s="1"/>
  <c r="P54" i="16"/>
  <c r="Q54" i="16" s="1"/>
  <c r="P78" i="16"/>
  <c r="Q78" i="16" s="1"/>
  <c r="I88" i="16"/>
  <c r="P19" i="16"/>
  <c r="Q19" i="16" s="1"/>
  <c r="P55" i="16"/>
  <c r="Q55" i="16" s="1"/>
  <c r="P67" i="16"/>
  <c r="Q67" i="16" s="1"/>
  <c r="P56" i="16"/>
  <c r="Q56" i="16" s="1"/>
  <c r="P68" i="16"/>
  <c r="Q68" i="16" s="1"/>
  <c r="P83" i="16"/>
  <c r="Q83" i="16" s="1"/>
  <c r="P22" i="16"/>
  <c r="Q22" i="16" s="1"/>
  <c r="P57" i="16"/>
  <c r="Q57" i="16" s="1"/>
  <c r="P81" i="16"/>
  <c r="Q81" i="16" s="1"/>
  <c r="P20" i="16"/>
  <c r="Q20" i="16" s="1"/>
  <c r="P40" i="16"/>
  <c r="Q40" i="16" s="1"/>
  <c r="P75" i="16"/>
  <c r="Q75" i="16" s="1"/>
  <c r="P13" i="16"/>
  <c r="Q13" i="16" s="1"/>
  <c r="P28" i="16"/>
  <c r="Q28" i="16" s="1"/>
  <c r="P73" i="16"/>
  <c r="Q73" i="16" s="1"/>
  <c r="P92" i="16"/>
  <c r="Q92" i="16" s="1"/>
  <c r="P24" i="16"/>
  <c r="Q24" i="16" s="1"/>
  <c r="P23" i="16"/>
  <c r="Q23" i="16" s="1"/>
  <c r="P46" i="16"/>
  <c r="Q46" i="16" s="1"/>
  <c r="P60" i="16"/>
  <c r="Q60" i="16" s="1"/>
  <c r="P95" i="16"/>
  <c r="Q95" i="16" s="1"/>
  <c r="P8" i="16"/>
  <c r="Q8" i="16" s="1"/>
  <c r="P18" i="16"/>
  <c r="Q18" i="16" s="1"/>
  <c r="P12" i="16"/>
  <c r="Q12" i="16" s="1"/>
  <c r="F53" i="16"/>
  <c r="P53" i="16" s="1"/>
  <c r="Q53" i="16" s="1"/>
  <c r="P48" i="16"/>
  <c r="Q48" i="16" s="1"/>
  <c r="P79" i="16"/>
  <c r="Q79" i="16" s="1"/>
  <c r="P38" i="16"/>
  <c r="Q38" i="16" s="1"/>
  <c r="P72" i="16"/>
  <c r="Q72" i="16" s="1"/>
  <c r="P15" i="16"/>
  <c r="Q15" i="16" s="1"/>
  <c r="P29" i="16"/>
  <c r="Q29" i="16" s="1"/>
  <c r="P77" i="16"/>
  <c r="Q77" i="16" s="1"/>
  <c r="P82" i="16"/>
  <c r="Q82" i="16" s="1"/>
  <c r="P91" i="16"/>
  <c r="Q91" i="16" s="1"/>
  <c r="P31" i="16"/>
  <c r="Q31" i="16" s="1"/>
  <c r="P36" i="16"/>
  <c r="Q36" i="16" s="1"/>
  <c r="P51" i="16"/>
  <c r="Q51" i="16" s="1"/>
  <c r="P99" i="16"/>
  <c r="Q99" i="16" s="1"/>
  <c r="P17" i="16"/>
  <c r="Q17" i="16" s="1"/>
  <c r="P27" i="16"/>
  <c r="Q27" i="16" s="1"/>
  <c r="P43" i="16"/>
  <c r="Q43" i="16" s="1"/>
  <c r="P58" i="16"/>
  <c r="Q58" i="16" s="1"/>
  <c r="P66" i="16"/>
  <c r="Q66" i="16" s="1"/>
  <c r="P85" i="16"/>
  <c r="P94" i="16"/>
  <c r="Q94" i="16" s="1"/>
  <c r="P25" i="16"/>
  <c r="Q25" i="16" s="1"/>
  <c r="P33" i="16"/>
  <c r="Q33" i="16" s="1"/>
  <c r="P49" i="16"/>
  <c r="Q49" i="16" s="1"/>
  <c r="P80" i="16"/>
  <c r="Q80" i="16" s="1"/>
  <c r="P89" i="16"/>
  <c r="Q89" i="16" s="1"/>
  <c r="P97" i="16"/>
  <c r="Q97" i="16" s="1"/>
  <c r="P50" i="16"/>
  <c r="Q50" i="16" s="1"/>
  <c r="P98" i="16"/>
  <c r="Q98" i="16" s="1"/>
  <c r="P88" i="16" l="1"/>
  <c r="Q88" i="16" s="1"/>
  <c r="F35" i="16"/>
  <c r="P35" i="16" s="1"/>
  <c r="Q35" i="16" s="1"/>
  <c r="Q101" i="16" s="1"/>
  <c r="P101" i="16"/>
  <c r="F24" i="14"/>
  <c r="D15" i="15" l="1"/>
  <c r="E15" i="15" s="1"/>
  <c r="D16" i="15"/>
  <c r="E16" i="15" s="1"/>
  <c r="D17" i="15"/>
  <c r="E17" i="15" s="1"/>
  <c r="D18" i="15"/>
  <c r="E18" i="15" s="1"/>
  <c r="D19" i="15"/>
  <c r="E19" i="15" s="1"/>
  <c r="D20" i="15"/>
  <c r="E20" i="15" s="1"/>
  <c r="D21" i="15"/>
  <c r="E21" i="15" s="1"/>
  <c r="D22" i="15"/>
  <c r="E22" i="15" s="1"/>
  <c r="D23" i="15"/>
  <c r="E23" i="15" s="1"/>
  <c r="D24" i="15"/>
  <c r="E24" i="15" s="1"/>
  <c r="D25" i="15"/>
  <c r="E25" i="15" s="1"/>
  <c r="D26" i="15"/>
  <c r="E26" i="15" s="1"/>
  <c r="D27" i="15"/>
  <c r="E27" i="15" s="1"/>
  <c r="D28" i="15"/>
  <c r="E28" i="15" s="1"/>
  <c r="D29" i="15"/>
  <c r="E29" i="15" s="1"/>
  <c r="D30" i="15"/>
  <c r="E30" i="15" s="1"/>
  <c r="D31" i="15"/>
  <c r="E31" i="15" s="1"/>
  <c r="D32" i="15"/>
  <c r="E32" i="15" s="1"/>
  <c r="D33" i="15"/>
  <c r="E33" i="15" s="1"/>
  <c r="D34" i="15"/>
  <c r="E34" i="15" s="1"/>
  <c r="D35" i="15"/>
  <c r="E35" i="15" s="1"/>
  <c r="D36" i="15"/>
  <c r="E36" i="15" s="1"/>
  <c r="D37" i="15"/>
  <c r="E37" i="15" s="1"/>
  <c r="D38" i="15"/>
  <c r="E38" i="15" s="1"/>
  <c r="D39" i="15"/>
  <c r="E39" i="15" s="1"/>
  <c r="D40" i="15"/>
  <c r="E40" i="15" s="1"/>
  <c r="D41" i="15"/>
  <c r="E41" i="15" s="1"/>
  <c r="D42" i="15"/>
  <c r="E42" i="15" s="1"/>
  <c r="D43" i="15"/>
  <c r="E43" i="15" s="1"/>
  <c r="D44" i="15"/>
  <c r="E44" i="15" s="1"/>
  <c r="E45" i="15" l="1"/>
  <c r="D45" i="15"/>
  <c r="E48" i="14"/>
  <c r="F14" i="14" l="1"/>
  <c r="F16" i="14"/>
  <c r="F18" i="14"/>
  <c r="F19" i="14"/>
  <c r="F21" i="14"/>
  <c r="F22" i="14"/>
  <c r="F23" i="14"/>
  <c r="F25" i="14"/>
  <c r="F26" i="14"/>
  <c r="F27" i="14"/>
  <c r="F28" i="14"/>
  <c r="F29" i="14"/>
  <c r="F30" i="14"/>
  <c r="F31" i="14"/>
  <c r="F15" i="14"/>
  <c r="E42" i="14"/>
  <c r="E44" i="14"/>
  <c r="E46" i="14"/>
  <c r="E50" i="14"/>
  <c r="E40" i="14"/>
  <c r="E42" i="10"/>
  <c r="D128" i="9"/>
  <c r="D129" i="9"/>
  <c r="D130" i="9"/>
  <c r="D127" i="9"/>
  <c r="D114" i="9" l="1"/>
  <c r="D115" i="9"/>
  <c r="D119" i="9"/>
  <c r="D120" i="9"/>
  <c r="D121" i="9"/>
  <c r="D113" i="9"/>
  <c r="D93" i="9"/>
  <c r="D94" i="9"/>
  <c r="D95" i="9"/>
  <c r="D96" i="9"/>
  <c r="D99" i="9"/>
  <c r="D100" i="9"/>
  <c r="D101" i="9"/>
  <c r="D102" i="9"/>
  <c r="D103" i="9"/>
  <c r="D104" i="9"/>
  <c r="D92" i="9"/>
  <c r="D91" i="9"/>
  <c r="D87" i="9"/>
  <c r="D76" i="9"/>
  <c r="D77" i="9"/>
  <c r="D78" i="9"/>
  <c r="D79" i="9"/>
  <c r="D82" i="9"/>
  <c r="D83" i="9"/>
  <c r="D84" i="9"/>
  <c r="D85" i="9"/>
  <c r="D86" i="9"/>
  <c r="D75" i="9"/>
  <c r="D63" i="9"/>
  <c r="D61" i="9"/>
  <c r="D52" i="9"/>
  <c r="D54" i="9"/>
  <c r="D56" i="9"/>
  <c r="D50" i="9"/>
  <c r="D45" i="9"/>
  <c r="D43" i="9"/>
  <c r="D35" i="9"/>
  <c r="D31" i="9"/>
  <c r="D33" i="9"/>
  <c r="D29" i="9"/>
  <c r="D19" i="9"/>
  <c r="D21" i="9"/>
  <c r="D23" i="9"/>
  <c r="D17" i="9"/>
  <c r="D11" i="9"/>
  <c r="D9" i="9"/>
  <c r="E35" i="10"/>
  <c r="E16" i="10"/>
  <c r="E17" i="10"/>
  <c r="E18" i="10"/>
  <c r="E19" i="10"/>
  <c r="E20" i="10"/>
  <c r="E21" i="10"/>
  <c r="E22" i="10"/>
  <c r="E23" i="10"/>
  <c r="E24" i="10"/>
  <c r="E25" i="10"/>
  <c r="E26" i="10"/>
  <c r="E27" i="10"/>
  <c r="E28" i="10"/>
  <c r="E29" i="10"/>
  <c r="E30" i="10"/>
  <c r="E15" i="10"/>
  <c r="E14" i="10"/>
  <c r="E9" i="10"/>
  <c r="E8" i="10"/>
  <c r="E12" i="8" l="1"/>
  <c r="E14" i="8"/>
  <c r="E16" i="8"/>
  <c r="E10" i="8"/>
</calcChain>
</file>

<file path=xl/sharedStrings.xml><?xml version="1.0" encoding="utf-8"?>
<sst xmlns="http://schemas.openxmlformats.org/spreadsheetml/2006/main" count="436" uniqueCount="273">
  <si>
    <t>BLOIS</t>
  </si>
  <si>
    <t>Chocolaterie</t>
  </si>
  <si>
    <t>Clouseau</t>
  </si>
  <si>
    <t>Jean Jaurès</t>
  </si>
  <si>
    <t>Botanique</t>
  </si>
  <si>
    <t>CERTEM Plus</t>
  </si>
  <si>
    <t>Grandmont-D</t>
  </si>
  <si>
    <t>Grandmont-E</t>
  </si>
  <si>
    <t>Grandmont-E1-E2</t>
  </si>
  <si>
    <t>Grandmont-F</t>
  </si>
  <si>
    <t>Grandmont-G</t>
  </si>
  <si>
    <t>Grandmont-H</t>
  </si>
  <si>
    <t>Grandmont-I</t>
  </si>
  <si>
    <t>Grandmont-J</t>
  </si>
  <si>
    <t>Grandmont-J1</t>
  </si>
  <si>
    <t>Grandmont-K</t>
  </si>
  <si>
    <t>Grandmont-L</t>
  </si>
  <si>
    <t>Grandmont-P</t>
  </si>
  <si>
    <t>Grandmont-R</t>
  </si>
  <si>
    <t>Grandmont-S</t>
  </si>
  <si>
    <t>Grandmont-T</t>
  </si>
  <si>
    <t>Grandmont-U</t>
  </si>
  <si>
    <t>Grandmont-X</t>
  </si>
  <si>
    <t>Grandmont-Y</t>
  </si>
  <si>
    <t>Grandmont-Y1</t>
  </si>
  <si>
    <t>Grandmont-Z</t>
  </si>
  <si>
    <t>Grandmont-W</t>
  </si>
  <si>
    <t>Jean Luthier-A</t>
  </si>
  <si>
    <t>Jean Luthier-B</t>
  </si>
  <si>
    <t>Jean Luthier-C</t>
  </si>
  <si>
    <t>Jean Luthier-D</t>
  </si>
  <si>
    <t>Jean Luthier-E</t>
  </si>
  <si>
    <t>Jean Luthier-F</t>
  </si>
  <si>
    <t>Jean Luthier-G</t>
  </si>
  <si>
    <t>Bio Cube</t>
  </si>
  <si>
    <t>Plat d'Etain-A</t>
  </si>
  <si>
    <t>Plat d'Etain-D</t>
  </si>
  <si>
    <t>Plat d'Etain-E</t>
  </si>
  <si>
    <t>Plat d'Etain-F</t>
  </si>
  <si>
    <t>Plat d'Etain-G</t>
  </si>
  <si>
    <t>Plat d'Etain-H</t>
  </si>
  <si>
    <t>Dassault 1</t>
  </si>
  <si>
    <t>Dassault 2</t>
  </si>
  <si>
    <t>Huberdière (CEROC)</t>
  </si>
  <si>
    <t>Lesseps</t>
  </si>
  <si>
    <t>Martyrs (CERMEL)</t>
  </si>
  <si>
    <t>Portalis-A</t>
  </si>
  <si>
    <t>Portalis-B</t>
  </si>
  <si>
    <t>Portalis-C</t>
  </si>
  <si>
    <t>Portalis-D</t>
  </si>
  <si>
    <t>Watt</t>
  </si>
  <si>
    <t>Clouet</t>
  </si>
  <si>
    <t>Clouet-PDS</t>
  </si>
  <si>
    <t>Fromont-Annexe</t>
  </si>
  <si>
    <t>Fromont-Garage</t>
  </si>
  <si>
    <t>Fromont-Logement</t>
  </si>
  <si>
    <t>Fromont-Principal</t>
  </si>
  <si>
    <t>Fromont-Transformateur</t>
  </si>
  <si>
    <t>Inglessi-Mémorial</t>
  </si>
  <si>
    <t>Inglessi-Principal</t>
  </si>
  <si>
    <t>CESR-Garage</t>
  </si>
  <si>
    <t>CESR-Loge</t>
  </si>
  <si>
    <t>CESR-Néricault Destouches</t>
  </si>
  <si>
    <t>CESR-Rapin</t>
  </si>
  <si>
    <t>CESR-Maison Rapin</t>
  </si>
  <si>
    <t>Sainte Marie</t>
  </si>
  <si>
    <t>Scellerie</t>
  </si>
  <si>
    <t>Tanneurs-A (extension)</t>
  </si>
  <si>
    <t>Tanneurs-B (Bibliothèque)</t>
  </si>
  <si>
    <t>Tanneurs-C (Faculté)</t>
  </si>
  <si>
    <t>Tanneurs-D (Amphithéâtre)</t>
  </si>
  <si>
    <t>CHRU - 47 C</t>
  </si>
  <si>
    <t>André Gouazé</t>
  </si>
  <si>
    <t>Tonnellé-A (Dutrochet)</t>
  </si>
  <si>
    <t>Tonnellé-H (Vialle)</t>
  </si>
  <si>
    <t>Tonnellé-J (Bretonneau)</t>
  </si>
  <si>
    <t>Tonnellé-O (Bibliothèque)</t>
  </si>
  <si>
    <t>Tonnellé-P (local déchets)</t>
  </si>
  <si>
    <t xml:space="preserve">Tonnellé-PDS J (Bretonneau) </t>
  </si>
  <si>
    <t>Victor Hugo-M</t>
  </si>
  <si>
    <t xml:space="preserve">Le contrôle est-il réalisé ? </t>
  </si>
  <si>
    <t xml:space="preserve">Réserves du contrôle levées </t>
  </si>
  <si>
    <t>Pôle immobilier</t>
  </si>
  <si>
    <t>GRANDMONT</t>
  </si>
  <si>
    <t>JEAN LUTHIER</t>
  </si>
  <si>
    <t>TONNELLE</t>
  </si>
  <si>
    <t>Oui</t>
  </si>
  <si>
    <t>Non</t>
  </si>
  <si>
    <t>Absence de non-conformité</t>
  </si>
  <si>
    <t>Présence de non-conformité(s)</t>
  </si>
  <si>
    <t>?</t>
  </si>
  <si>
    <t>Résultat du dernier contrôle</t>
  </si>
  <si>
    <t>TOTAL</t>
  </si>
  <si>
    <t>Extincteurs</t>
  </si>
  <si>
    <t>Colonnes sèches</t>
  </si>
  <si>
    <t>Identifiant
 interne</t>
  </si>
  <si>
    <t>SHON Déclarée
 2016</t>
  </si>
  <si>
    <t xml:space="preserve">Qte </t>
  </si>
  <si>
    <t>Transformateur</t>
  </si>
  <si>
    <t xml:space="preserve">Poteau incendie </t>
  </si>
  <si>
    <t>Robinets d'incendie armés</t>
  </si>
  <si>
    <t>TOTAL  TTC 
par Bâtiment</t>
  </si>
  <si>
    <t>DESIGNATION</t>
  </si>
  <si>
    <t>REFERENCE</t>
  </si>
  <si>
    <t>€ T.T.C</t>
  </si>
  <si>
    <r>
      <t>-</t>
    </r>
    <r>
      <rPr>
        <sz val="7"/>
        <color theme="1"/>
        <rFont val="Times New Roman"/>
        <family val="1"/>
      </rPr>
      <t xml:space="preserve">         </t>
    </r>
    <r>
      <rPr>
        <sz val="9"/>
        <color theme="1"/>
        <rFont val="Arial"/>
        <family val="2"/>
      </rPr>
      <t xml:space="preserve">Extincteurs Portatifs,  </t>
    </r>
  </si>
  <si>
    <r>
      <t>-</t>
    </r>
    <r>
      <rPr>
        <sz val="7"/>
        <color theme="1"/>
        <rFont val="Times New Roman"/>
        <family val="1"/>
      </rPr>
      <t xml:space="preserve">         </t>
    </r>
    <r>
      <rPr>
        <sz val="9"/>
        <color theme="1"/>
        <rFont val="Arial"/>
        <family val="2"/>
      </rPr>
      <t>R.I.A</t>
    </r>
  </si>
  <si>
    <r>
      <t>-</t>
    </r>
    <r>
      <rPr>
        <sz val="7"/>
        <color theme="1"/>
        <rFont val="Times New Roman"/>
        <family val="1"/>
      </rPr>
      <t xml:space="preserve">         </t>
    </r>
    <r>
      <rPr>
        <sz val="9"/>
        <color theme="1"/>
        <rFont val="Arial"/>
        <family val="2"/>
      </rPr>
      <t>Poteaux incendie</t>
    </r>
  </si>
  <si>
    <r>
      <t>-</t>
    </r>
    <r>
      <rPr>
        <sz val="7"/>
        <color theme="1"/>
        <rFont val="Times New Roman"/>
        <family val="1"/>
      </rPr>
      <t xml:space="preserve">         </t>
    </r>
    <r>
      <rPr>
        <sz val="9"/>
        <color theme="1"/>
        <rFont val="Arial"/>
        <family val="2"/>
      </rPr>
      <t>Colonnes sèches</t>
    </r>
  </si>
  <si>
    <t xml:space="preserve"> € T.T.C</t>
  </si>
  <si>
    <t xml:space="preserve">€ T.T.C </t>
  </si>
  <si>
    <t xml:space="preserve">P.U € T.T.C </t>
  </si>
  <si>
    <r>
      <t>-</t>
    </r>
    <r>
      <rPr>
        <sz val="7"/>
        <color theme="1"/>
        <rFont val="Times New Roman"/>
        <family val="1"/>
      </rPr>
      <t xml:space="preserve">        </t>
    </r>
    <r>
      <rPr>
        <sz val="11"/>
        <color theme="1"/>
        <rFont val="Arial"/>
        <family val="2"/>
      </rPr>
      <t xml:space="preserve">L’ensemble des prix relatifs à la maintenance corrective comprennent les frais fixes de vacation </t>
    </r>
    <r>
      <rPr>
        <b/>
        <sz val="11"/>
        <color theme="1"/>
        <rFont val="Arial"/>
        <family val="2"/>
      </rPr>
      <t>(intervention sur  appel sur  l’Indre et Loire -37 et intervention sur appel sur le Loir et Cher – 41), le coût</t>
    </r>
    <r>
      <rPr>
        <sz val="11"/>
        <color theme="1"/>
        <rFont val="Arial"/>
        <family val="2"/>
      </rPr>
      <t xml:space="preserve"> et heure de main d’œuvre du Technicien</t>
    </r>
  </si>
  <si>
    <t>MAINTENANCE CORRECTIVE</t>
  </si>
  <si>
    <t>EAU PULVERISEE AVEC ADDITIF</t>
  </si>
  <si>
    <t>P.U Net € T.T.C</t>
  </si>
  <si>
    <r>
      <t>-</t>
    </r>
    <r>
      <rPr>
        <sz val="7"/>
        <color theme="1"/>
        <rFont val="Times New Roman"/>
        <family val="1"/>
      </rPr>
      <t xml:space="preserve">         </t>
    </r>
    <r>
      <rPr>
        <sz val="9"/>
        <color theme="1"/>
        <rFont val="Arial"/>
        <family val="2"/>
      </rPr>
      <t xml:space="preserve">06 litres </t>
    </r>
  </si>
  <si>
    <r>
      <t>-</t>
    </r>
    <r>
      <rPr>
        <sz val="7"/>
        <color theme="1"/>
        <rFont val="Times New Roman"/>
        <family val="1"/>
      </rPr>
      <t xml:space="preserve">         </t>
    </r>
    <r>
      <rPr>
        <sz val="9"/>
        <color theme="1"/>
        <rFont val="Arial"/>
        <family val="2"/>
      </rPr>
      <t>09 litres</t>
    </r>
  </si>
  <si>
    <t xml:space="preserve"> </t>
  </si>
  <si>
    <t>POUDRE POLYVALENTE ABC</t>
  </si>
  <si>
    <r>
      <t>-</t>
    </r>
    <r>
      <rPr>
        <sz val="7"/>
        <color theme="1"/>
        <rFont val="Times New Roman"/>
        <family val="1"/>
      </rPr>
      <t xml:space="preserve">         </t>
    </r>
    <r>
      <rPr>
        <sz val="9"/>
        <color theme="1"/>
        <rFont val="Arial"/>
        <family val="2"/>
      </rPr>
      <t xml:space="preserve">01 Kg </t>
    </r>
  </si>
  <si>
    <r>
      <t>-</t>
    </r>
    <r>
      <rPr>
        <sz val="7"/>
        <color theme="1"/>
        <rFont val="Times New Roman"/>
        <family val="1"/>
      </rPr>
      <t xml:space="preserve">         </t>
    </r>
    <r>
      <rPr>
        <sz val="9"/>
        <color theme="1"/>
        <rFont val="Arial"/>
        <family val="2"/>
      </rPr>
      <t>02 kg</t>
    </r>
  </si>
  <si>
    <r>
      <t>-</t>
    </r>
    <r>
      <rPr>
        <sz val="7"/>
        <color theme="1"/>
        <rFont val="Times New Roman"/>
        <family val="1"/>
      </rPr>
      <t xml:space="preserve">         </t>
    </r>
    <r>
      <rPr>
        <sz val="9"/>
        <color theme="1"/>
        <rFont val="Arial"/>
        <family val="2"/>
      </rPr>
      <t>06 Kg</t>
    </r>
  </si>
  <si>
    <r>
      <t>-</t>
    </r>
    <r>
      <rPr>
        <sz val="7"/>
        <color theme="1"/>
        <rFont val="Times New Roman"/>
        <family val="1"/>
      </rPr>
      <t xml:space="preserve">         </t>
    </r>
    <r>
      <rPr>
        <sz val="9"/>
        <color theme="1"/>
        <rFont val="Arial"/>
        <family val="2"/>
      </rPr>
      <t xml:space="preserve">09 Kg </t>
    </r>
  </si>
  <si>
    <t>DYOXIDE DE CARBONE C0²</t>
  </si>
  <si>
    <r>
      <t>-</t>
    </r>
    <r>
      <rPr>
        <sz val="7"/>
        <color theme="1"/>
        <rFont val="Times New Roman"/>
        <family val="1"/>
      </rPr>
      <t xml:space="preserve">         </t>
    </r>
    <r>
      <rPr>
        <sz val="9"/>
        <color theme="1"/>
        <rFont val="Arial"/>
        <family val="2"/>
      </rPr>
      <t xml:space="preserve">02 Kg </t>
    </r>
  </si>
  <si>
    <r>
      <t>-</t>
    </r>
    <r>
      <rPr>
        <sz val="7"/>
        <color theme="1"/>
        <rFont val="Times New Roman"/>
        <family val="1"/>
      </rPr>
      <t xml:space="preserve">         </t>
    </r>
    <r>
      <rPr>
        <sz val="9"/>
        <color theme="1"/>
        <rFont val="Arial"/>
        <family val="2"/>
      </rPr>
      <t>02 Kg Requalification</t>
    </r>
  </si>
  <si>
    <r>
      <t>-</t>
    </r>
    <r>
      <rPr>
        <sz val="7"/>
        <color theme="1"/>
        <rFont val="Times New Roman"/>
        <family val="1"/>
      </rPr>
      <t xml:space="preserve">         </t>
    </r>
    <r>
      <rPr>
        <sz val="9"/>
        <color theme="1"/>
        <rFont val="Arial"/>
        <family val="2"/>
      </rPr>
      <t xml:space="preserve">05 Kg </t>
    </r>
  </si>
  <si>
    <r>
      <t>-</t>
    </r>
    <r>
      <rPr>
        <sz val="7"/>
        <color theme="1"/>
        <rFont val="Times New Roman"/>
        <family val="1"/>
      </rPr>
      <t xml:space="preserve">         </t>
    </r>
    <r>
      <rPr>
        <sz val="9"/>
        <color theme="1"/>
        <rFont val="Arial"/>
        <family val="2"/>
      </rPr>
      <t>05 Kg Requalification</t>
    </r>
  </si>
  <si>
    <t>RECHARGE EXTINCTEUR</t>
  </si>
  <si>
    <t>EXTINCTEUR EAU PULVERISEE AVEC ADDITIF</t>
  </si>
  <si>
    <r>
      <t>-</t>
    </r>
    <r>
      <rPr>
        <sz val="7"/>
        <color theme="1"/>
        <rFont val="Times New Roman"/>
        <family val="1"/>
      </rPr>
      <t xml:space="preserve">         </t>
    </r>
    <r>
      <rPr>
        <sz val="9"/>
        <color theme="1"/>
        <rFont val="Arial"/>
        <family val="2"/>
      </rPr>
      <t xml:space="preserve">09 litres </t>
    </r>
  </si>
  <si>
    <r>
      <t>-</t>
    </r>
    <r>
      <rPr>
        <sz val="7"/>
        <color theme="1"/>
        <rFont val="Times New Roman"/>
        <family val="1"/>
      </rPr>
      <t xml:space="preserve">         </t>
    </r>
    <r>
      <rPr>
        <sz val="9"/>
        <color theme="1"/>
        <rFont val="Arial"/>
        <family val="2"/>
      </rPr>
      <t>01 Kg</t>
    </r>
  </si>
  <si>
    <r>
      <t>-</t>
    </r>
    <r>
      <rPr>
        <sz val="7"/>
        <color theme="1"/>
        <rFont val="Times New Roman"/>
        <family val="1"/>
      </rPr>
      <t xml:space="preserve">         </t>
    </r>
    <r>
      <rPr>
        <sz val="9"/>
        <color theme="1"/>
        <rFont val="Arial"/>
        <family val="2"/>
      </rPr>
      <t xml:space="preserve">06 Kg   </t>
    </r>
  </si>
  <si>
    <r>
      <t>-</t>
    </r>
    <r>
      <rPr>
        <sz val="7"/>
        <color theme="1"/>
        <rFont val="Times New Roman"/>
        <family val="1"/>
      </rPr>
      <t xml:space="preserve">         </t>
    </r>
    <r>
      <rPr>
        <sz val="9"/>
        <color theme="1"/>
        <rFont val="Arial"/>
        <family val="2"/>
      </rPr>
      <t xml:space="preserve">09 Kg   </t>
    </r>
  </si>
  <si>
    <t>DIOXYDE DE CARBONE CO²</t>
  </si>
  <si>
    <r>
      <t>-</t>
    </r>
    <r>
      <rPr>
        <sz val="7"/>
        <color theme="1"/>
        <rFont val="Times New Roman"/>
        <family val="1"/>
      </rPr>
      <t xml:space="preserve">         </t>
    </r>
    <r>
      <rPr>
        <sz val="9"/>
        <color theme="1"/>
        <rFont val="Arial"/>
        <family val="2"/>
      </rPr>
      <t>02 Kg</t>
    </r>
  </si>
  <si>
    <t>Tête d'extincteur</t>
  </si>
  <si>
    <t>SO</t>
  </si>
  <si>
    <t>Percuteur</t>
  </si>
  <si>
    <t>Tube répartiteur</t>
  </si>
  <si>
    <t>Tube plongeur</t>
  </si>
  <si>
    <t>Diffuseur poudre</t>
  </si>
  <si>
    <t>Goupille</t>
  </si>
  <si>
    <r>
      <t>Tromblon CO</t>
    </r>
    <r>
      <rPr>
        <vertAlign val="superscript"/>
        <sz val="9"/>
        <color theme="1"/>
        <rFont val="Arial"/>
        <family val="2"/>
      </rPr>
      <t>2</t>
    </r>
    <r>
      <rPr>
        <sz val="9"/>
        <color theme="1"/>
        <rFont val="Arial"/>
        <family val="2"/>
      </rPr>
      <t xml:space="preserve"> 2 kg</t>
    </r>
  </si>
  <si>
    <t>Filtre conique</t>
  </si>
  <si>
    <t>Ensemble tuyau-soufflette</t>
  </si>
  <si>
    <t>Housse</t>
  </si>
  <si>
    <t>Coffret Promax 6kg</t>
  </si>
  <si>
    <t>Coffret Promax 9kg</t>
  </si>
  <si>
    <t>Borne Incendie (poteau)</t>
  </si>
  <si>
    <t xml:space="preserve">PIECES DETACHEES R.I.A </t>
  </si>
  <si>
    <t>Kit remise en état RIA DN33 EN</t>
  </si>
  <si>
    <t>Kit remise en état DN19/25</t>
  </si>
  <si>
    <t>Tuyau En DN 25/20 + rob dif</t>
  </si>
  <si>
    <t>Tuyau En DN 25/30 + rob dif</t>
  </si>
  <si>
    <t>Tuyau En DN 33/20 + rob dif</t>
  </si>
  <si>
    <t>Tuyau En DN 33/30 + rob dif</t>
  </si>
  <si>
    <t>Robinet de barrage DN25 dif</t>
  </si>
  <si>
    <t>Dévidoir  pivotant  tournant DN25</t>
  </si>
  <si>
    <t>Dévidoir pivotant tournant DN33</t>
  </si>
  <si>
    <t>Joint de raccord DN40</t>
  </si>
  <si>
    <t>Joint de raccord DN65</t>
  </si>
  <si>
    <t>Joint de raccord  Dn100</t>
  </si>
  <si>
    <t>Robinet diffuseur DN25</t>
  </si>
  <si>
    <t>Robinet diffuseur DN33 DMA</t>
  </si>
  <si>
    <t>Support mural embouti CARA</t>
  </si>
  <si>
    <t>Support sol embouti</t>
  </si>
  <si>
    <t>PRIX UNITAIRE € T.T.C</t>
  </si>
  <si>
    <t xml:space="preserve">FOURNITURE ET POSE POTEAU INCENDIE NEUF
 (y compris dépose et évacuation existant) </t>
  </si>
  <si>
    <r>
      <t>-</t>
    </r>
    <r>
      <rPr>
        <sz val="7"/>
        <color theme="1"/>
        <rFont val="Times New Roman"/>
        <family val="1"/>
      </rPr>
      <t xml:space="preserve">         </t>
    </r>
    <r>
      <rPr>
        <sz val="9"/>
        <color theme="1"/>
        <rFont val="Arial"/>
        <family val="2"/>
      </rPr>
      <t xml:space="preserve">DN 25 – 30 Tournant Pivotant  </t>
    </r>
  </si>
  <si>
    <r>
      <t>-</t>
    </r>
    <r>
      <rPr>
        <sz val="7"/>
        <color theme="1"/>
        <rFont val="Times New Roman"/>
        <family val="1"/>
      </rPr>
      <t xml:space="preserve">         </t>
    </r>
    <r>
      <rPr>
        <sz val="9"/>
        <color theme="1"/>
        <rFont val="Arial"/>
        <family val="2"/>
      </rPr>
      <t>DN 33 – 30 Tournant Pivotant</t>
    </r>
  </si>
  <si>
    <t>Robinet de barrage DN33</t>
  </si>
  <si>
    <t>FOURNITURE ET POSE R.I.A NEUFS</t>
  </si>
  <si>
    <t>____________________</t>
  </si>
  <si>
    <t>DIRECTION TECHNIQUE DE L’IMMOBILIER</t>
  </si>
  <si>
    <t>60, rue du Plat d’Etain – BP 12050 – 37201 TOURS Cedex</t>
  </si>
  <si>
    <t>Marchés publics de fournitures et services.</t>
  </si>
  <si>
    <t>BORDEREAU DE PRIX</t>
  </si>
  <si>
    <r>
      <t>Tromblon CO</t>
    </r>
    <r>
      <rPr>
        <vertAlign val="superscript"/>
        <sz val="9"/>
        <color theme="1"/>
        <rFont val="Arial"/>
        <family val="2"/>
      </rPr>
      <t>2</t>
    </r>
    <r>
      <rPr>
        <sz val="9"/>
        <color theme="1"/>
        <rFont val="Arial"/>
        <family val="2"/>
      </rPr>
      <t xml:space="preserve"> 5 kg
 avec flexible</t>
    </r>
  </si>
  <si>
    <t>Cartouche de CO2 
(tous types d’extincteurs)</t>
  </si>
  <si>
    <t>FOURNITURE ET POSE EXTINCTEURS NEUFS
(Intègre l’enlèvement et le traitement de l’ancien équipement, 
voir article 6.3 du C.C.T.P.)</t>
  </si>
  <si>
    <t xml:space="preserve"> € H.T</t>
  </si>
  <si>
    <t>TOTAL 
€ H.T</t>
  </si>
  <si>
    <t>TOTAL  H.T 
par Bâtiment</t>
  </si>
  <si>
    <t>MARQUE/REFERENCE
(à renseigner)</t>
  </si>
  <si>
    <t xml:space="preserve">Extincteur à eau </t>
  </si>
  <si>
    <t>PIECES DETACHEES EXTINCTEURS</t>
  </si>
  <si>
    <t xml:space="preserve">Extincteur à poudre </t>
  </si>
  <si>
    <t xml:space="preserve">Extincteur CO2 </t>
  </si>
  <si>
    <t>PRESTATION DE SERVICE</t>
  </si>
  <si>
    <r>
      <t>-</t>
    </r>
    <r>
      <rPr>
        <sz val="7"/>
        <color theme="1"/>
        <rFont val="Times New Roman"/>
        <family val="1"/>
      </rPr>
      <t xml:space="preserve">         </t>
    </r>
    <r>
      <rPr>
        <sz val="9"/>
        <color theme="1"/>
        <rFont val="Arial"/>
        <family val="2"/>
      </rPr>
      <t>Reprise dénaturation Extincteur Poudre</t>
    </r>
  </si>
  <si>
    <r>
      <t>-</t>
    </r>
    <r>
      <rPr>
        <sz val="7"/>
        <color theme="1"/>
        <rFont val="Times New Roman"/>
        <family val="1"/>
      </rPr>
      <t xml:space="preserve">         </t>
    </r>
    <r>
      <rPr>
        <sz val="9"/>
        <color theme="1"/>
        <rFont val="Arial"/>
        <family val="2"/>
      </rPr>
      <t>Reprise dénaturation Extincteur Eau</t>
    </r>
  </si>
  <si>
    <r>
      <t>-</t>
    </r>
    <r>
      <rPr>
        <sz val="7"/>
        <color theme="1"/>
        <rFont val="Times New Roman"/>
        <family val="1"/>
      </rPr>
      <t xml:space="preserve">         </t>
    </r>
    <r>
      <rPr>
        <sz val="9"/>
        <color theme="1"/>
        <rFont val="Arial"/>
        <family val="2"/>
      </rPr>
      <t>Reprise Dénaturation de la dose d’additif</t>
    </r>
  </si>
  <si>
    <r>
      <t>-</t>
    </r>
    <r>
      <rPr>
        <sz val="7"/>
        <color theme="1"/>
        <rFont val="Times New Roman"/>
        <family val="1"/>
      </rPr>
      <t xml:space="preserve">         </t>
    </r>
    <r>
      <rPr>
        <sz val="9"/>
        <color theme="1"/>
        <rFont val="Arial"/>
        <family val="2"/>
      </rPr>
      <t>Reprise dénaturation Extincteur CO²</t>
    </r>
  </si>
  <si>
    <r>
      <t>-</t>
    </r>
    <r>
      <rPr>
        <sz val="7"/>
        <color theme="1"/>
        <rFont val="Times New Roman"/>
        <family val="1"/>
      </rPr>
      <t xml:space="preserve">         </t>
    </r>
    <r>
      <rPr>
        <sz val="9"/>
        <color theme="1"/>
        <rFont val="Arial"/>
        <family val="2"/>
      </rPr>
      <t>Reprise dénaturation Extincteur sur roues</t>
    </r>
  </si>
  <si>
    <r>
      <t>-</t>
    </r>
    <r>
      <rPr>
        <sz val="7"/>
        <color theme="1"/>
        <rFont val="Times New Roman"/>
        <family val="1"/>
      </rPr>
      <t xml:space="preserve">         </t>
    </r>
    <r>
      <rPr>
        <sz val="9"/>
        <color theme="1"/>
        <rFont val="Arial"/>
        <family val="2"/>
      </rPr>
      <t>Reprise dénaturation R.I.A</t>
    </r>
  </si>
  <si>
    <t>²²</t>
  </si>
  <si>
    <t>DIVERS</t>
  </si>
  <si>
    <r>
      <t>-</t>
    </r>
    <r>
      <rPr>
        <sz val="7"/>
        <color theme="1"/>
        <rFont val="Times New Roman"/>
        <family val="1"/>
      </rPr>
      <t xml:space="preserve">         </t>
    </r>
    <r>
      <rPr>
        <sz val="9"/>
        <color theme="1"/>
        <rFont val="Arial"/>
        <family val="2"/>
      </rPr>
      <t>Panneau PVC 150X200 EPA</t>
    </r>
  </si>
  <si>
    <r>
      <t>-</t>
    </r>
    <r>
      <rPr>
        <sz val="7"/>
        <color theme="1"/>
        <rFont val="Times New Roman"/>
        <family val="1"/>
      </rPr>
      <t xml:space="preserve">         </t>
    </r>
    <r>
      <rPr>
        <sz val="9"/>
        <color theme="1"/>
        <rFont val="Arial"/>
        <family val="2"/>
      </rPr>
      <t xml:space="preserve">Panneau PVC 150X200 ABC </t>
    </r>
  </si>
  <si>
    <r>
      <t>-</t>
    </r>
    <r>
      <rPr>
        <sz val="7"/>
        <color theme="1"/>
        <rFont val="Times New Roman"/>
        <family val="1"/>
      </rPr>
      <t xml:space="preserve">         </t>
    </r>
    <r>
      <rPr>
        <sz val="9"/>
        <color theme="1"/>
        <rFont val="Arial"/>
        <family val="2"/>
      </rPr>
      <t>Panneau PVC  150X200 CO2</t>
    </r>
  </si>
  <si>
    <r>
      <t>-</t>
    </r>
    <r>
      <rPr>
        <sz val="7"/>
        <color theme="1"/>
        <rFont val="Times New Roman"/>
        <family val="1"/>
      </rPr>
      <t xml:space="preserve">         </t>
    </r>
    <r>
      <rPr>
        <sz val="9"/>
        <color theme="1"/>
        <rFont val="Arial"/>
        <family val="2"/>
      </rPr>
      <t>Panneau « chaufferie gaz »</t>
    </r>
  </si>
  <si>
    <r>
      <t>-</t>
    </r>
    <r>
      <rPr>
        <sz val="7"/>
        <color theme="1"/>
        <rFont val="Times New Roman"/>
        <family val="1"/>
      </rPr>
      <t xml:space="preserve">         </t>
    </r>
    <r>
      <rPr>
        <sz val="9"/>
        <color theme="1"/>
        <rFont val="Arial"/>
        <family val="2"/>
      </rPr>
      <t>Etiquette tension &gt; 1000 V</t>
    </r>
  </si>
  <si>
    <t>Désignation</t>
  </si>
  <si>
    <t xml:space="preserve">Format </t>
  </si>
  <si>
    <t>Plan d'intervention plastifié</t>
  </si>
  <si>
    <t>Cadre doré</t>
  </si>
  <si>
    <t>A3</t>
  </si>
  <si>
    <t>A2</t>
  </si>
  <si>
    <t>A1</t>
  </si>
  <si>
    <t>Cadre alu</t>
  </si>
  <si>
    <t>PV Anti graffitis</t>
  </si>
  <si>
    <t>Plan d'évacuation standard avec consignes de sécurité,</t>
  </si>
  <si>
    <t xml:space="preserve">support plastifié </t>
  </si>
  <si>
    <t>NB (1) Le prix unitaire forfaitaire doit  intégrer :</t>
  </si>
  <si>
    <t>Panneau de signalisation
 (NF X08-003)</t>
  </si>
  <si>
    <t>P.U Net  T.T.C (1)</t>
  </si>
  <si>
    <t xml:space="preserve">* La fourniture et la pose des panneaux ayant fait l’objet de la commande </t>
  </si>
  <si>
    <t>* Les vacations (déplacements autant que nécessaires)</t>
  </si>
  <si>
    <t>*Les  relevés sur place des équipements à mentionner sur les plans</t>
  </si>
  <si>
    <t>*La fabrication des panneaux (cette dernière ne pourra se faire sans une validation au préalable de  l’antenne technique</t>
  </si>
  <si>
    <t>(Les plans d’intervention devront être installé de façon à ce qu’ils puissent être amovibles)</t>
  </si>
  <si>
    <t>NB(2) : l’Université pourra transmettre des fonds de plan des niveaux concernés.</t>
  </si>
  <si>
    <t>Fromont-Préfabriqué</t>
  </si>
  <si>
    <t>Plan de sécurité
(norme NF X08-070, en vigueur depuis juin 2013)</t>
  </si>
  <si>
    <t>*La fourniture des plans d'intervention et/ou d'évacuation au foramt PDF et DWG</t>
  </si>
  <si>
    <r>
      <rPr>
        <sz val="7"/>
        <color theme="1"/>
        <rFont val="Times New Roman"/>
        <family val="1"/>
      </rPr>
      <t xml:space="preserve"> -     </t>
    </r>
    <r>
      <rPr>
        <sz val="9"/>
        <color theme="1"/>
        <rFont val="Arial"/>
        <family val="2"/>
      </rPr>
      <t>Panneau « Raccord pompier »</t>
    </r>
  </si>
  <si>
    <t>VERIFICATIONS REGLEMENTAIRES ET MAINTENANCE CORRECTIVE</t>
  </si>
  <si>
    <t xml:space="preserve">VERIFIFCATIONS REGLEMENTAIRES
Contrôle annuel des équipements de sécurité
Prix unitaire full service
</t>
  </si>
  <si>
    <t>Forfait Complet selon article 4.01 du CCTP</t>
  </si>
  <si>
    <t>Panneau PVC  150X200 CO2</t>
  </si>
  <si>
    <t>Plan d'évacuation standard avec consignes de sécurité, support plastifié , cadre alu A4</t>
  </si>
  <si>
    <t>Plan d'intervention plastifié cadre alu A3</t>
  </si>
  <si>
    <t xml:space="preserve">Robinet diffuseur DN25 R.I.A </t>
  </si>
  <si>
    <t xml:space="preserve">Dévidoir  pivotant  tournant DN25 R.I.A </t>
  </si>
  <si>
    <t xml:space="preserve">Robinet de barrage DN25 dif R.I.A </t>
  </si>
  <si>
    <t xml:space="preserve">Tuyau En DN 25/30 + rob dif R.I.A </t>
  </si>
  <si>
    <t xml:space="preserve">Kit remise en état DN19/25 R.I.A </t>
  </si>
  <si>
    <t>FOURNITURE ET POSE R.I.A NEUF DN 25 – 30 Tournant Pivotant</t>
  </si>
  <si>
    <t>Reprise dénaturation Extincteur CO²</t>
  </si>
  <si>
    <t xml:space="preserve">Tube plongeur Extincteur à eau </t>
  </si>
  <si>
    <t xml:space="preserve">Tube répartiteur Extincteur à eau </t>
  </si>
  <si>
    <t xml:space="preserve">Percuteur Extincteur à eau </t>
  </si>
  <si>
    <t xml:space="preserve">Tête d'extincteur à eau </t>
  </si>
  <si>
    <t>RECHARGE EXTINCTEUR EXTINCTEUR POUDRE DIOXYDE DE CARBONE CO² 2 Kgs</t>
  </si>
  <si>
    <t>RECHARGE EXTINCTEUR EXTINCTEUR POUDRE POLYVALENTE ABC 6 Kgs</t>
  </si>
  <si>
    <t>RECHARGE EXTINCTEUR EXTINCTEUR EAU PULVERISEE AVEC ADDITIF 6 litres</t>
  </si>
  <si>
    <t xml:space="preserve">FOURNITURE ET POSE EXTINCTEURS NEUFS DYOXIDE DE CARBONE C0² 2 Kgs </t>
  </si>
  <si>
    <t xml:space="preserve">FOURNITURE ET POSE EXTINCTEURS NEUFS POUDRE POLYVALENTE ABC 6 Kgs </t>
  </si>
  <si>
    <t xml:space="preserve">FOURNITURE ET POSE EXTINCTEURS NEUFS  EAU PULVERISEE AVEC ADDITIF 6 litres </t>
  </si>
  <si>
    <t>Prix Net T.T.C</t>
  </si>
  <si>
    <t>Prix Net H.T</t>
  </si>
  <si>
    <t>QUANTITATIF</t>
  </si>
  <si>
    <t>Prix unitaire € H.T (à renseigner par le candidat)</t>
  </si>
  <si>
    <t>Prix unitaire  net € H.T (à renseigner par le candidat)</t>
  </si>
  <si>
    <r>
      <t xml:space="preserve"> </t>
    </r>
    <r>
      <rPr>
        <b/>
        <sz val="14"/>
        <color theme="1"/>
        <rFont val="Arial"/>
        <family val="2"/>
      </rPr>
      <t>DEVIS QUANTITATIF ESTIMATIF CORRECTIVE (NDQE)</t>
    </r>
  </si>
  <si>
    <t>Les prix indiqués sur cette page ne sont
pas contractuels mais ont pour finalité 
la comparaison des offres financières
des candidats.</t>
  </si>
  <si>
    <t>OBJET : 
Marché des vérifications réglementaires et de maintenance corrective portant sur les extincteurs, les robinets d’incendie armés, les colonnes sèches et les poteaux incendie installés sur les Pôles Immobiliers de de Tours, Fondettes,
 La Riche (37) et Blois (41)
de l’Université de Tours.
Période 2026-2029</t>
  </si>
  <si>
    <t>A0</t>
  </si>
  <si>
    <t>Jean Royer</t>
  </si>
  <si>
    <t>Bordereau de prix - maintenance préventive extincteurs, RIA, colonnes sèches, poteau incendie</t>
  </si>
  <si>
    <t>Prix unitaire
 € H.T</t>
  </si>
  <si>
    <t>Sous-total</t>
  </si>
  <si>
    <t>Grandmont-V + réserve</t>
  </si>
  <si>
    <t>Portalis</t>
  </si>
  <si>
    <t>PLAT D'ETAIN</t>
  </si>
  <si>
    <t>Richier CERRP</t>
  </si>
  <si>
    <r>
      <rPr>
        <sz val="11"/>
        <color theme="1"/>
        <rFont val="Arial"/>
        <family val="2"/>
      </rPr>
      <t xml:space="preserve">L’ensemble des prix relatifs à la maintenance corrective comprennent les frais fixes de vacation </t>
    </r>
    <r>
      <rPr>
        <sz val="11"/>
        <color theme="1"/>
        <rFont val="Times New Roman"/>
        <family val="1"/>
      </rPr>
      <t>(</t>
    </r>
    <r>
      <rPr>
        <b/>
        <sz val="11"/>
        <color theme="1"/>
        <rFont val="Arial"/>
        <family val="2"/>
      </rPr>
      <t>intervention sur  appel sur  l’Indre et Loire -37 et intervention sur appel sur le Loir et Cher – 41</t>
    </r>
    <r>
      <rPr>
        <sz val="11"/>
        <color theme="1"/>
        <rFont val="Times New Roman"/>
        <family val="1"/>
      </rPr>
      <t>)</t>
    </r>
    <r>
      <rPr>
        <b/>
        <sz val="11"/>
        <color theme="1"/>
        <rFont val="Arial"/>
        <family val="2"/>
      </rPr>
      <t>, le coût</t>
    </r>
    <r>
      <rPr>
        <sz val="11"/>
        <color theme="1"/>
        <rFont val="Arial"/>
        <family val="2"/>
      </rPr>
      <t xml:space="preserve"> et heure de main d’œuvre du Technicien</t>
    </r>
  </si>
  <si>
    <t>TANNEURS</t>
  </si>
  <si>
    <t>Stock (Atelier)</t>
  </si>
  <si>
    <t xml:space="preserve">Tanneurs-PDS  </t>
  </si>
  <si>
    <r>
      <t xml:space="preserve">Les quantités indiquées à « 0 » correspondent à l’absence du type d’équipement dans les lieux concernés.
En conséquence, </t>
    </r>
    <r>
      <rPr>
        <sz val="11"/>
        <color rgb="FFFF0000"/>
        <rFont val="Calibri"/>
        <family val="2"/>
        <scheme val="minor"/>
      </rPr>
      <t>les cellules associées aux quantités “0” ne doivent faire l’objet d’aucune modification de la part des candidats</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</si>
</sst>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_-;\-* #,##0.00\ _€_-;_-* &quot;-&quot;??\ _€_-;_-@_-"/>
    <numFmt numFmtId="165" formatCode="#,##0.00\ &quot;€&quot;"/>
    <numFmt numFmtId="166" formatCode="#,##0\ &quot;€&quot;"/>
    <numFmt numFmtId="167" formatCode="0.00&quot; €/pôle&quot;"/>
    <numFmt numFmtId="168" formatCode="#,##0\ _€"/>
    <numFmt numFmtId="169" formatCode="#,##0.00\ _€"/>
    <numFmt numFmtId="170" formatCode="0.00&quot; € TTC&quot;"/>
  </numFmts>
  <fonts count="5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indexed="8"/>
      <name val="Calibri"/>
      <family val="2"/>
    </font>
    <font>
      <sz val="12"/>
      <color theme="1"/>
      <name val="Calibri"/>
      <family val="2"/>
      <scheme val="minor"/>
    </font>
    <font>
      <u/>
      <sz val="11"/>
      <color theme="1"/>
      <name val="Calibri"/>
      <family val="2"/>
      <scheme val="minor"/>
    </font>
    <font>
      <sz val="11"/>
      <name val="Calibri"/>
      <family val="2"/>
      <scheme val="minor"/>
    </font>
    <font>
      <b/>
      <sz val="12"/>
      <color theme="1"/>
      <name val="Calibri"/>
      <family val="2"/>
      <scheme val="minor"/>
    </font>
    <font>
      <b/>
      <sz val="9"/>
      <color theme="1"/>
      <name val="Arial"/>
      <family val="2"/>
    </font>
    <font>
      <sz val="9"/>
      <color theme="1"/>
      <name val="Arial"/>
      <family val="2"/>
    </font>
    <font>
      <sz val="9"/>
      <color theme="1"/>
      <name val="Times New Roman"/>
      <family val="1"/>
    </font>
    <font>
      <sz val="7"/>
      <color theme="1"/>
      <name val="Times New Roman"/>
      <family val="1"/>
    </font>
    <font>
      <sz val="11"/>
      <color theme="1"/>
      <name val="Times New Roman"/>
      <family val="1"/>
    </font>
    <font>
      <sz val="11"/>
      <color theme="1"/>
      <name val="Arial"/>
      <family val="2"/>
    </font>
    <font>
      <b/>
      <sz val="11"/>
      <color theme="1"/>
      <name val="Arial"/>
      <family val="2"/>
    </font>
    <font>
      <b/>
      <sz val="8"/>
      <color theme="1"/>
      <name val="Arial"/>
      <family val="2"/>
    </font>
    <font>
      <vertAlign val="superscript"/>
      <sz val="9"/>
      <color theme="1"/>
      <name val="Arial"/>
      <family val="2"/>
    </font>
    <font>
      <b/>
      <sz val="16"/>
      <color theme="1"/>
      <name val="Trebuchet MS"/>
      <family val="2"/>
    </font>
    <font>
      <b/>
      <sz val="25"/>
      <color theme="1"/>
      <name val="Trebuchet MS"/>
      <family val="2"/>
    </font>
    <font>
      <b/>
      <sz val="11"/>
      <color theme="1"/>
      <name val="Palatino"/>
      <family val="1"/>
    </font>
    <font>
      <b/>
      <sz val="13"/>
      <color theme="1"/>
      <name val="IQE Jeu de Paume"/>
    </font>
    <font>
      <b/>
      <sz val="9"/>
      <color theme="1"/>
      <name val="Trebuchet MS"/>
      <family val="2"/>
    </font>
    <font>
      <b/>
      <sz val="24"/>
      <color theme="1"/>
      <name val="Palatino"/>
      <family val="1"/>
    </font>
    <font>
      <sz val="9"/>
      <color rgb="FFFF0000"/>
      <name val="Arial"/>
      <family val="2"/>
    </font>
    <font>
      <b/>
      <sz val="10"/>
      <color theme="1"/>
      <name val="Arial"/>
      <family val="2"/>
    </font>
    <font>
      <sz val="8"/>
      <color theme="1"/>
      <name val="Arial"/>
      <family val="2"/>
    </font>
    <font>
      <sz val="10"/>
      <color theme="1"/>
      <name val="Times New Roman"/>
      <family val="1"/>
    </font>
    <font>
      <b/>
      <sz val="11"/>
      <name val="Calibri"/>
      <family val="2"/>
      <scheme val="minor"/>
    </font>
    <font>
      <b/>
      <sz val="12"/>
      <color theme="1"/>
      <name val="Arial"/>
      <family val="2"/>
    </font>
    <font>
      <b/>
      <sz val="12"/>
      <color theme="1"/>
      <name val="Trebuchet MS"/>
      <family val="2"/>
    </font>
    <font>
      <b/>
      <sz val="16"/>
      <color rgb="FF2BB37C"/>
      <name val="Trebuchet MS"/>
      <family val="2"/>
    </font>
    <font>
      <b/>
      <sz val="14"/>
      <color theme="1"/>
      <name val="Arial"/>
      <family val="2"/>
    </font>
    <font>
      <b/>
      <sz val="9"/>
      <color rgb="FFFF0000"/>
      <name val="Arial"/>
      <family val="2"/>
    </font>
    <font>
      <sz val="11"/>
      <color theme="1"/>
      <name val="Times New Roman"/>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6E3BC"/>
        <bgColor indexed="64"/>
      </patternFill>
    </fill>
    <fill>
      <patternFill patternType="solid">
        <fgColor theme="0"/>
        <bgColor indexed="64"/>
      </patternFill>
    </fill>
    <fill>
      <patternFill patternType="solid">
        <fgColor theme="9" tint="0.59999389629810485"/>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auto="1"/>
      </left>
      <right style="medium">
        <color auto="1"/>
      </right>
      <top/>
      <bottom style="thin">
        <color auto="1"/>
      </bottom>
      <diagonal/>
    </border>
    <border>
      <left style="thin">
        <color indexed="64"/>
      </left>
      <right style="medium">
        <color auto="1"/>
      </right>
      <top style="hair">
        <color indexed="64"/>
      </top>
      <bottom style="hair">
        <color indexed="64"/>
      </bottom>
      <diagonal/>
    </border>
    <border>
      <left style="thin">
        <color indexed="64"/>
      </left>
      <right style="medium">
        <color auto="1"/>
      </right>
      <top style="hair">
        <color indexed="64"/>
      </top>
      <bottom/>
      <diagonal/>
    </border>
    <border>
      <left style="thin">
        <color indexed="64"/>
      </left>
      <right style="medium">
        <color auto="1"/>
      </right>
      <top style="medium">
        <color indexed="64"/>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right style="thin">
        <color indexed="64"/>
      </right>
      <top style="hair">
        <color indexed="64"/>
      </top>
      <bottom style="hair">
        <color indexed="64"/>
      </bottom>
      <diagonal/>
    </border>
    <border>
      <left/>
      <right style="medium">
        <color auto="1"/>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top/>
      <bottom style="hair">
        <color indexed="64"/>
      </bottom>
      <diagonal/>
    </border>
    <border>
      <left style="medium">
        <color indexed="64"/>
      </left>
      <right/>
      <top style="hair">
        <color indexed="64"/>
      </top>
      <bottom/>
      <diagonal/>
    </border>
    <border>
      <left style="medium">
        <color indexed="64"/>
      </left>
      <right style="thin">
        <color indexed="64"/>
      </right>
      <top style="hair">
        <color indexed="64"/>
      </top>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auto="1"/>
      </left>
      <right style="thin">
        <color auto="1"/>
      </right>
      <top style="medium">
        <color indexed="64"/>
      </top>
      <bottom/>
      <diagonal/>
    </border>
  </borders>
  <cellStyleXfs count="50">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8" borderId="8" applyNumberFormat="0" applyFont="0" applyAlignment="0" applyProtection="0"/>
    <xf numFmtId="0" fontId="19" fillId="0" borderId="0"/>
    <xf numFmtId="0" fontId="20" fillId="0" borderId="0"/>
    <xf numFmtId="0" fontId="1" fillId="0" borderId="0"/>
    <xf numFmtId="0" fontId="18" fillId="0" borderId="0"/>
    <xf numFmtId="164" fontId="1" fillId="0" borderId="0" applyFont="0" applyFill="0" applyBorder="0" applyAlignment="0" applyProtection="0"/>
    <xf numFmtId="44" fontId="1" fillId="0" borderId="0" applyFont="0" applyFill="0" applyBorder="0" applyAlignment="0" applyProtection="0"/>
  </cellStyleXfs>
  <cellXfs count="328">
    <xf numFmtId="0" fontId="0" fillId="0" borderId="0" xfId="0"/>
    <xf numFmtId="0" fontId="0" fillId="0" borderId="0" xfId="0" applyAlignment="1">
      <alignment wrapText="1"/>
    </xf>
    <xf numFmtId="0" fontId="16" fillId="33" borderId="0" xfId="0" applyFont="1" applyFill="1"/>
    <xf numFmtId="44" fontId="0" fillId="0" borderId="0" xfId="0" applyNumberFormat="1" applyAlignment="1">
      <alignment wrapText="1"/>
    </xf>
    <xf numFmtId="166" fontId="0" fillId="0" borderId="0" xfId="0" applyNumberFormat="1" applyAlignment="1">
      <alignment wrapText="1"/>
    </xf>
    <xf numFmtId="168" fontId="0" fillId="0" borderId="0" xfId="0" applyNumberFormat="1" applyAlignment="1">
      <alignment horizontal="center" wrapText="1"/>
    </xf>
    <xf numFmtId="164" fontId="0" fillId="0" borderId="0" xfId="48" applyFont="1" applyAlignment="1">
      <alignment vertical="center" wrapText="1"/>
    </xf>
    <xf numFmtId="0" fontId="24" fillId="0" borderId="21" xfId="0" applyFont="1" applyBorder="1" applyAlignment="1">
      <alignment horizontal="center" vertical="center" wrapText="1"/>
    </xf>
    <xf numFmtId="0" fontId="26" fillId="0" borderId="26" xfId="0" applyFont="1" applyBorder="1" applyAlignment="1">
      <alignment horizontal="left" vertical="center" wrapText="1" indent="5"/>
    </xf>
    <xf numFmtId="0" fontId="25" fillId="0" borderId="16" xfId="0" applyFont="1" applyBorder="1" applyAlignment="1">
      <alignment vertical="center" wrapText="1"/>
    </xf>
    <xf numFmtId="0" fontId="25" fillId="0" borderId="17" xfId="0" applyFont="1" applyBorder="1" applyAlignment="1">
      <alignment horizontal="left" vertical="center" wrapText="1" indent="5"/>
    </xf>
    <xf numFmtId="0" fontId="0" fillId="0" borderId="0" xfId="0" applyAlignment="1">
      <alignment horizontal="left"/>
    </xf>
    <xf numFmtId="0" fontId="25" fillId="0" borderId="17" xfId="0" applyFont="1" applyBorder="1" applyAlignment="1">
      <alignment horizontal="left" vertical="center" wrapText="1"/>
    </xf>
    <xf numFmtId="169" fontId="25" fillId="0" borderId="25" xfId="0" applyNumberFormat="1" applyFont="1" applyBorder="1" applyAlignment="1">
      <alignment vertical="center" wrapText="1"/>
    </xf>
    <xf numFmtId="0" fontId="25" fillId="0" borderId="21" xfId="0" applyFont="1" applyBorder="1" applyAlignment="1">
      <alignment horizontal="justify" vertical="center" wrapText="1"/>
    </xf>
    <xf numFmtId="0" fontId="26" fillId="0" borderId="26" xfId="0" applyFont="1" applyBorder="1" applyAlignment="1">
      <alignment horizontal="justify" vertical="center" wrapText="1"/>
    </xf>
    <xf numFmtId="0" fontId="25" fillId="0" borderId="26" xfId="0" applyFont="1" applyBorder="1" applyAlignment="1">
      <alignment horizontal="justify" vertical="center" wrapText="1"/>
    </xf>
    <xf numFmtId="0" fontId="25" fillId="0" borderId="34" xfId="0" applyFont="1" applyBorder="1" applyAlignment="1">
      <alignment horizontal="justify" vertical="center" wrapText="1"/>
    </xf>
    <xf numFmtId="0" fontId="25" fillId="0" borderId="17"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21" xfId="0" applyFont="1" applyBorder="1" applyAlignment="1">
      <alignment horizontal="center" vertical="center" wrapText="1"/>
    </xf>
    <xf numFmtId="0" fontId="25" fillId="0" borderId="26" xfId="0" applyFont="1" applyBorder="1" applyAlignment="1">
      <alignment horizontal="center" vertical="center" wrapText="1"/>
    </xf>
    <xf numFmtId="0" fontId="25" fillId="0" borderId="34" xfId="0" applyFont="1" applyBorder="1" applyAlignment="1">
      <alignment horizontal="center" vertical="center" wrapText="1"/>
    </xf>
    <xf numFmtId="0" fontId="25" fillId="0" borderId="21" xfId="0" applyFont="1" applyBorder="1" applyAlignment="1">
      <alignment vertical="center" wrapText="1"/>
    </xf>
    <xf numFmtId="0" fontId="25" fillId="0" borderId="26" xfId="0" applyFont="1" applyBorder="1" applyAlignment="1">
      <alignment vertical="center" wrapText="1"/>
    </xf>
    <xf numFmtId="0" fontId="28" fillId="0" borderId="0" xfId="0" applyFont="1" applyAlignment="1">
      <alignment horizontal="center" vertical="center" wrapText="1"/>
    </xf>
    <xf numFmtId="0" fontId="0" fillId="0" borderId="0" xfId="0" applyFill="1"/>
    <xf numFmtId="0" fontId="31" fillId="0" borderId="0" xfId="0" applyFont="1" applyFill="1" applyBorder="1" applyAlignment="1">
      <alignment horizontal="center" vertical="center" wrapText="1"/>
    </xf>
    <xf numFmtId="0" fontId="31" fillId="0" borderId="15" xfId="0" applyFont="1" applyFill="1" applyBorder="1" applyAlignment="1">
      <alignment horizontal="center" vertical="center" wrapText="1"/>
    </xf>
    <xf numFmtId="0" fontId="0" fillId="0" borderId="0" xfId="0" applyBorder="1"/>
    <xf numFmtId="0" fontId="24" fillId="0" borderId="0" xfId="0" applyFont="1" applyFill="1" applyBorder="1" applyAlignment="1">
      <alignment horizontal="center" vertical="center" wrapText="1"/>
    </xf>
    <xf numFmtId="0" fontId="24" fillId="0" borderId="0" xfId="0" applyFont="1" applyFill="1" applyBorder="1" applyAlignment="1">
      <alignment horizontal="justify" vertical="center" wrapText="1"/>
    </xf>
    <xf numFmtId="0" fontId="25" fillId="0" borderId="19" xfId="0" applyFont="1" applyBorder="1" applyAlignment="1">
      <alignment vertical="center" wrapText="1"/>
    </xf>
    <xf numFmtId="0" fontId="24" fillId="0" borderId="26" xfId="0" applyFont="1" applyBorder="1" applyAlignment="1">
      <alignment horizontal="center" vertical="center" wrapText="1"/>
    </xf>
    <xf numFmtId="0" fontId="25" fillId="0" borderId="29" xfId="0" applyFont="1" applyBorder="1" applyAlignment="1">
      <alignment horizontal="justify" vertical="center" wrapText="1"/>
    </xf>
    <xf numFmtId="0" fontId="25" fillId="0" borderId="29" xfId="0" applyFont="1" applyBorder="1" applyAlignment="1">
      <alignment horizontal="center" vertical="center" wrapText="1"/>
    </xf>
    <xf numFmtId="0" fontId="25" fillId="0" borderId="14" xfId="0" applyFont="1" applyBorder="1" applyAlignment="1">
      <alignment vertical="center" wrapText="1"/>
    </xf>
    <xf numFmtId="0" fontId="24" fillId="0" borderId="35" xfId="0" applyFont="1" applyBorder="1" applyAlignment="1">
      <alignment horizontal="center" vertical="center" wrapText="1"/>
    </xf>
    <xf numFmtId="0" fontId="1" fillId="0" borderId="0" xfId="0" applyFont="1" applyAlignment="1">
      <alignment vertical="center" wrapText="1"/>
    </xf>
    <xf numFmtId="0" fontId="25" fillId="0" borderId="34" xfId="0" applyFont="1" applyBorder="1" applyAlignment="1">
      <alignment vertical="center" wrapText="1"/>
    </xf>
    <xf numFmtId="170" fontId="25" fillId="0" borderId="17" xfId="0" applyNumberFormat="1" applyFont="1" applyBorder="1" applyAlignment="1">
      <alignment horizontal="center" vertical="center" wrapText="1"/>
    </xf>
    <xf numFmtId="0" fontId="24" fillId="0" borderId="36" xfId="0" applyFont="1" applyBorder="1" applyAlignment="1">
      <alignment horizontal="center" vertical="center" wrapText="1"/>
    </xf>
    <xf numFmtId="0" fontId="25" fillId="0" borderId="36" xfId="0" applyFont="1" applyBorder="1" applyAlignment="1">
      <alignment vertical="center" wrapText="1"/>
    </xf>
    <xf numFmtId="0" fontId="25" fillId="0" borderId="36" xfId="0" applyFont="1" applyBorder="1" applyAlignment="1">
      <alignment horizontal="right" vertical="center" wrapText="1"/>
    </xf>
    <xf numFmtId="0" fontId="25" fillId="0" borderId="36" xfId="0" applyFont="1" applyBorder="1" applyAlignment="1">
      <alignment horizontal="center" vertical="center" wrapText="1"/>
    </xf>
    <xf numFmtId="0" fontId="26" fillId="0" borderId="36" xfId="0" applyFont="1" applyBorder="1" applyAlignment="1">
      <alignment horizontal="justify" vertical="center" wrapText="1"/>
    </xf>
    <xf numFmtId="0" fontId="25" fillId="0" borderId="10" xfId="0" applyFont="1" applyBorder="1" applyAlignment="1">
      <alignment vertical="center" wrapText="1"/>
    </xf>
    <xf numFmtId="170" fontId="25" fillId="0" borderId="36" xfId="0" applyNumberFormat="1" applyFont="1" applyBorder="1" applyAlignment="1">
      <alignment horizontal="right" vertical="center" wrapText="1"/>
    </xf>
    <xf numFmtId="0" fontId="26" fillId="0" borderId="0" xfId="0" applyFont="1" applyBorder="1" applyAlignment="1">
      <alignment horizontal="justify" vertical="center" wrapText="1"/>
    </xf>
    <xf numFmtId="0" fontId="25" fillId="0" borderId="0" xfId="0" applyFont="1" applyBorder="1" applyAlignment="1">
      <alignment horizontal="right" vertical="center" wrapText="1"/>
    </xf>
    <xf numFmtId="170" fontId="25" fillId="0" borderId="0" xfId="0" applyNumberFormat="1" applyFont="1" applyBorder="1" applyAlignment="1">
      <alignment horizontal="right" vertical="center" wrapText="1"/>
    </xf>
    <xf numFmtId="0" fontId="33" fillId="0" borderId="0" xfId="0" applyFont="1" applyAlignment="1">
      <alignment horizontal="center" vertical="center"/>
    </xf>
    <xf numFmtId="0" fontId="35" fillId="0" borderId="0" xfId="0" applyFont="1" applyAlignment="1">
      <alignment horizontal="center" vertical="center"/>
    </xf>
    <xf numFmtId="0" fontId="37" fillId="0" borderId="0" xfId="0" applyFont="1" applyAlignment="1">
      <alignment horizontal="center" vertical="center"/>
    </xf>
    <xf numFmtId="0" fontId="38" fillId="0" borderId="0" xfId="0" applyFont="1" applyAlignment="1">
      <alignment horizontal="center" vertical="center"/>
    </xf>
    <xf numFmtId="0" fontId="34" fillId="0" borderId="0" xfId="0" applyFont="1" applyAlignment="1">
      <alignment vertical="center"/>
    </xf>
    <xf numFmtId="0" fontId="35" fillId="0" borderId="0" xfId="0" applyFont="1" applyBorder="1" applyAlignment="1">
      <alignment horizontal="center" vertical="center"/>
    </xf>
    <xf numFmtId="0" fontId="0" fillId="0" borderId="0" xfId="0" applyFont="1" applyBorder="1"/>
    <xf numFmtId="0" fontId="28" fillId="0" borderId="0" xfId="0" applyFont="1" applyAlignment="1">
      <alignment vertical="center" wrapText="1"/>
    </xf>
    <xf numFmtId="0" fontId="24" fillId="0" borderId="34" xfId="0" applyFont="1" applyBorder="1" applyAlignment="1">
      <alignment horizontal="center" vertical="center" wrapText="1"/>
    </xf>
    <xf numFmtId="0" fontId="28" fillId="0" borderId="0" xfId="0" applyFont="1" applyAlignment="1">
      <alignment horizontal="center" vertical="center" wrapText="1"/>
    </xf>
    <xf numFmtId="0" fontId="24" fillId="0" borderId="21" xfId="0" applyFont="1" applyBorder="1" applyAlignment="1">
      <alignment horizontal="center" vertical="center" wrapText="1"/>
    </xf>
    <xf numFmtId="0" fontId="24" fillId="0" borderId="34"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4" xfId="0" applyFont="1" applyBorder="1" applyAlignment="1">
      <alignment horizontal="center" vertical="center" wrapText="1"/>
    </xf>
    <xf numFmtId="170" fontId="25" fillId="0" borderId="34" xfId="0" applyNumberFormat="1" applyFont="1" applyBorder="1" applyAlignment="1">
      <alignment horizontal="center" vertical="center" wrapText="1"/>
    </xf>
    <xf numFmtId="165" fontId="25" fillId="0" borderId="17" xfId="0" applyNumberFormat="1" applyFont="1" applyBorder="1" applyAlignment="1">
      <alignment horizontal="center" vertical="center" wrapText="1"/>
    </xf>
    <xf numFmtId="0" fontId="24" fillId="0" borderId="29" xfId="0" applyFont="1" applyBorder="1" applyAlignment="1">
      <alignment horizontal="center" vertical="center" wrapText="1"/>
    </xf>
    <xf numFmtId="170" fontId="25" fillId="0" borderId="31" xfId="0" applyNumberFormat="1" applyFont="1" applyBorder="1" applyAlignment="1">
      <alignment horizontal="right" vertical="center" wrapText="1"/>
    </xf>
    <xf numFmtId="170" fontId="25" fillId="0" borderId="43" xfId="0" applyNumberFormat="1" applyFont="1" applyBorder="1" applyAlignment="1">
      <alignment horizontal="right" vertical="center" wrapText="1"/>
    </xf>
    <xf numFmtId="0" fontId="25" fillId="0" borderId="45" xfId="0" applyFont="1" applyBorder="1" applyAlignment="1">
      <alignment vertical="center" wrapText="1"/>
    </xf>
    <xf numFmtId="0" fontId="25" fillId="0" borderId="46" xfId="0" applyFont="1" applyBorder="1" applyAlignment="1">
      <alignment vertical="center" wrapText="1"/>
    </xf>
    <xf numFmtId="0" fontId="25" fillId="0" borderId="44" xfId="0" applyFont="1" applyBorder="1" applyAlignment="1">
      <alignment vertical="center" wrapText="1"/>
    </xf>
    <xf numFmtId="165" fontId="25" fillId="0" borderId="0" xfId="0" applyNumberFormat="1" applyFont="1" applyBorder="1" applyAlignment="1">
      <alignment horizontal="center" vertical="center" wrapText="1"/>
    </xf>
    <xf numFmtId="165" fontId="25" fillId="0" borderId="40" xfId="0" applyNumberFormat="1" applyFont="1" applyBorder="1" applyAlignment="1">
      <alignment horizontal="center" vertical="center" wrapText="1"/>
    </xf>
    <xf numFmtId="0" fontId="25" fillId="33" borderId="33" xfId="0" applyFont="1" applyFill="1" applyBorder="1" applyAlignment="1">
      <alignment horizontal="center" vertical="center" wrapText="1"/>
    </xf>
    <xf numFmtId="165" fontId="25" fillId="0" borderId="41" xfId="0" applyNumberFormat="1" applyFont="1" applyBorder="1" applyAlignment="1">
      <alignment horizontal="center" vertical="center" wrapText="1"/>
    </xf>
    <xf numFmtId="0" fontId="25" fillId="33" borderId="31" xfId="0" applyFont="1" applyFill="1" applyBorder="1" applyAlignment="1">
      <alignment horizontal="center" vertical="center" wrapText="1"/>
    </xf>
    <xf numFmtId="165" fontId="25" fillId="0" borderId="42" xfId="0" applyNumberFormat="1" applyFont="1" applyBorder="1" applyAlignment="1">
      <alignment horizontal="center" vertical="center" wrapText="1"/>
    </xf>
    <xf numFmtId="0" fontId="25" fillId="33" borderId="40" xfId="0" applyFont="1" applyFill="1" applyBorder="1" applyAlignment="1">
      <alignment horizontal="center" vertical="center" wrapText="1"/>
    </xf>
    <xf numFmtId="0" fontId="25" fillId="33" borderId="41" xfId="0" applyFont="1" applyFill="1" applyBorder="1" applyAlignment="1">
      <alignment horizontal="center" vertical="center" wrapText="1"/>
    </xf>
    <xf numFmtId="170" fontId="25" fillId="0" borderId="31" xfId="0" applyNumberFormat="1" applyFont="1" applyBorder="1" applyAlignment="1">
      <alignment horizontal="center" vertical="center" wrapText="1"/>
    </xf>
    <xf numFmtId="170" fontId="25" fillId="0" borderId="43" xfId="0" applyNumberFormat="1" applyFont="1" applyBorder="1" applyAlignment="1">
      <alignment horizontal="center" vertical="center" wrapText="1"/>
    </xf>
    <xf numFmtId="170" fontId="25" fillId="0" borderId="33" xfId="0" applyNumberFormat="1" applyFont="1" applyBorder="1" applyAlignment="1">
      <alignment horizontal="center" vertical="center" wrapText="1"/>
    </xf>
    <xf numFmtId="0" fontId="25" fillId="33" borderId="47" xfId="0" applyFont="1" applyFill="1" applyBorder="1" applyAlignment="1">
      <alignment horizontal="center" vertical="center" wrapText="1"/>
    </xf>
    <xf numFmtId="165" fontId="25" fillId="0" borderId="15" xfId="0" applyNumberFormat="1" applyFont="1" applyBorder="1" applyAlignment="1">
      <alignment horizontal="center" vertical="center" wrapText="1"/>
    </xf>
    <xf numFmtId="0" fontId="0" fillId="0" borderId="21" xfId="0" applyBorder="1"/>
    <xf numFmtId="0" fontId="0" fillId="0" borderId="26" xfId="0" applyBorder="1"/>
    <xf numFmtId="0" fontId="0" fillId="0" borderId="34" xfId="0" applyBorder="1"/>
    <xf numFmtId="0" fontId="24" fillId="0" borderId="0" xfId="0" applyFont="1" applyFill="1" applyBorder="1" applyAlignment="1">
      <alignment vertical="center" wrapText="1"/>
    </xf>
    <xf numFmtId="0" fontId="25" fillId="0" borderId="0" xfId="0" applyFont="1" applyAlignment="1">
      <alignment horizontal="justify" vertical="center"/>
    </xf>
    <xf numFmtId="0" fontId="0" fillId="0" borderId="34" xfId="0" applyBorder="1" applyAlignment="1">
      <alignment vertical="top" wrapText="1"/>
    </xf>
    <xf numFmtId="0" fontId="39" fillId="0" borderId="16" xfId="0" applyFont="1" applyBorder="1" applyAlignment="1">
      <alignment vertical="center" wrapText="1"/>
    </xf>
    <xf numFmtId="0" fontId="39" fillId="0" borderId="19" xfId="0" applyFont="1" applyBorder="1" applyAlignment="1">
      <alignment vertical="center" wrapText="1"/>
    </xf>
    <xf numFmtId="0" fontId="39" fillId="0" borderId="21" xfId="0" applyFont="1" applyBorder="1" applyAlignment="1">
      <alignment vertical="center" wrapText="1"/>
    </xf>
    <xf numFmtId="0" fontId="39" fillId="0" borderId="26" xfId="0" applyFont="1" applyBorder="1" applyAlignment="1">
      <alignment vertical="center" wrapText="1"/>
    </xf>
    <xf numFmtId="0" fontId="39" fillId="0" borderId="34" xfId="0" applyFont="1" applyBorder="1" applyAlignment="1">
      <alignment vertical="center" wrapText="1"/>
    </xf>
    <xf numFmtId="170" fontId="25" fillId="0" borderId="48" xfId="0" applyNumberFormat="1" applyFont="1" applyBorder="1" applyAlignment="1">
      <alignment horizontal="center" vertical="center" wrapText="1"/>
    </xf>
    <xf numFmtId="0" fontId="39" fillId="0" borderId="46" xfId="0" applyFont="1" applyBorder="1" applyAlignment="1">
      <alignment vertical="center" wrapText="1"/>
    </xf>
    <xf numFmtId="0" fontId="39" fillId="0" borderId="44" xfId="0" applyFont="1" applyBorder="1" applyAlignment="1">
      <alignment vertical="center" wrapText="1"/>
    </xf>
    <xf numFmtId="165" fontId="25" fillId="0" borderId="44" xfId="0" applyNumberFormat="1" applyFont="1" applyBorder="1" applyAlignment="1">
      <alignment horizontal="center" vertical="center" wrapText="1"/>
    </xf>
    <xf numFmtId="0" fontId="39" fillId="0" borderId="45" xfId="0" applyFont="1" applyBorder="1" applyAlignment="1">
      <alignment vertical="center" wrapText="1"/>
    </xf>
    <xf numFmtId="0" fontId="25" fillId="0" borderId="37" xfId="0" applyFont="1" applyBorder="1" applyAlignment="1">
      <alignment horizontal="right" vertical="center" wrapText="1"/>
    </xf>
    <xf numFmtId="170" fontId="25" fillId="0" borderId="39" xfId="0" applyNumberFormat="1" applyFont="1" applyBorder="1" applyAlignment="1">
      <alignment horizontal="right" vertical="center" wrapText="1"/>
    </xf>
    <xf numFmtId="165" fontId="25" fillId="0" borderId="10" xfId="0" applyNumberFormat="1" applyFont="1" applyBorder="1" applyAlignment="1">
      <alignment horizontal="center" vertical="center" wrapText="1"/>
    </xf>
    <xf numFmtId="165" fontId="25" fillId="0" borderId="36" xfId="0" applyNumberFormat="1" applyFont="1" applyBorder="1" applyAlignment="1">
      <alignment horizontal="center" vertical="center" wrapText="1"/>
    </xf>
    <xf numFmtId="0" fontId="41" fillId="0" borderId="0" xfId="0" applyFont="1" applyAlignment="1">
      <alignment horizontal="justify" vertical="center"/>
    </xf>
    <xf numFmtId="0" fontId="0" fillId="0" borderId="26" xfId="0" applyBorder="1" applyAlignment="1">
      <alignment vertical="center" wrapText="1"/>
    </xf>
    <xf numFmtId="0" fontId="0" fillId="0" borderId="34" xfId="0" applyBorder="1" applyAlignment="1">
      <alignment vertical="center" wrapText="1"/>
    </xf>
    <xf numFmtId="0" fontId="42" fillId="0" borderId="0" xfId="0" applyFont="1" applyAlignment="1">
      <alignment vertical="center"/>
    </xf>
    <xf numFmtId="0" fontId="25" fillId="0" borderId="33" xfId="0" applyFont="1" applyBorder="1" applyAlignment="1">
      <alignment vertical="center" wrapText="1"/>
    </xf>
    <xf numFmtId="0" fontId="25" fillId="0" borderId="52" xfId="0" applyFont="1" applyBorder="1" applyAlignment="1">
      <alignment horizontal="center" vertical="center" wrapText="1"/>
    </xf>
    <xf numFmtId="0" fontId="0" fillId="0" borderId="43" xfId="0" applyBorder="1" applyAlignment="1">
      <alignment vertical="top" wrapText="1"/>
    </xf>
    <xf numFmtId="0" fontId="24" fillId="0" borderId="21" xfId="0" applyFont="1" applyBorder="1" applyAlignment="1">
      <alignment vertical="center" wrapText="1"/>
    </xf>
    <xf numFmtId="0" fontId="24" fillId="0" borderId="53"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14" xfId="0" applyFont="1" applyBorder="1" applyAlignment="1">
      <alignment horizontal="center" vertical="center" wrapText="1"/>
    </xf>
    <xf numFmtId="0" fontId="40" fillId="0" borderId="0" xfId="0" applyFont="1" applyFill="1" applyBorder="1" applyAlignment="1">
      <alignment horizontal="center" vertical="center" wrapText="1"/>
    </xf>
    <xf numFmtId="0" fontId="25" fillId="0" borderId="57" xfId="0" applyFont="1" applyBorder="1" applyAlignment="1">
      <alignment horizontal="center" vertical="center" wrapText="1"/>
    </xf>
    <xf numFmtId="0" fontId="25" fillId="0" borderId="50" xfId="0" applyFont="1" applyBorder="1" applyAlignment="1">
      <alignment horizontal="center" vertical="center" wrapText="1"/>
    </xf>
    <xf numFmtId="170" fontId="25" fillId="0" borderId="33" xfId="0" applyNumberFormat="1" applyFont="1" applyBorder="1" applyAlignment="1">
      <alignment horizontal="right" vertical="center" wrapText="1"/>
    </xf>
    <xf numFmtId="0" fontId="25" fillId="0" borderId="51" xfId="0" applyFont="1" applyBorder="1" applyAlignment="1">
      <alignment vertical="center" wrapText="1"/>
    </xf>
    <xf numFmtId="0" fontId="25" fillId="0" borderId="50" xfId="0" applyFont="1" applyBorder="1" applyAlignment="1">
      <alignment vertical="center" wrapText="1"/>
    </xf>
    <xf numFmtId="0" fontId="25" fillId="0" borderId="52" xfId="0" applyFont="1" applyBorder="1" applyAlignment="1">
      <alignment vertical="center" wrapText="1"/>
    </xf>
    <xf numFmtId="0" fontId="25" fillId="0" borderId="54" xfId="0" applyFont="1" applyBorder="1" applyAlignment="1">
      <alignment horizontal="center" vertical="center" wrapText="1"/>
    </xf>
    <xf numFmtId="165" fontId="25" fillId="0" borderId="55" xfId="0" applyNumberFormat="1" applyFont="1" applyBorder="1" applyAlignment="1">
      <alignment horizontal="center" vertical="center" wrapText="1"/>
    </xf>
    <xf numFmtId="0" fontId="25" fillId="0" borderId="56" xfId="0" applyFont="1" applyBorder="1" applyAlignment="1">
      <alignment horizontal="center" vertical="center" wrapText="1"/>
    </xf>
    <xf numFmtId="44" fontId="0" fillId="0" borderId="11" xfId="0" applyNumberFormat="1" applyBorder="1" applyAlignment="1">
      <alignment horizontal="center" vertical="center" wrapText="1"/>
    </xf>
    <xf numFmtId="0" fontId="25" fillId="33" borderId="26" xfId="0" applyFont="1" applyFill="1" applyBorder="1" applyAlignment="1">
      <alignment vertical="center" wrapText="1"/>
    </xf>
    <xf numFmtId="0" fontId="25" fillId="33" borderId="17" xfId="0" applyFont="1" applyFill="1" applyBorder="1" applyAlignment="1">
      <alignment vertical="center" wrapText="1"/>
    </xf>
    <xf numFmtId="0" fontId="25" fillId="33" borderId="25" xfId="0" applyFont="1" applyFill="1" applyBorder="1" applyAlignment="1">
      <alignment vertical="center" wrapText="1"/>
    </xf>
    <xf numFmtId="0" fontId="25" fillId="33" borderId="17" xfId="0" applyFont="1" applyFill="1" applyBorder="1" applyAlignment="1">
      <alignment horizontal="left" vertical="center" wrapText="1"/>
    </xf>
    <xf numFmtId="169" fontId="25" fillId="33" borderId="25" xfId="0" applyNumberFormat="1" applyFont="1" applyFill="1" applyBorder="1" applyAlignment="1">
      <alignment vertical="center" wrapText="1"/>
    </xf>
    <xf numFmtId="0" fontId="25" fillId="33" borderId="26" xfId="0" applyFont="1" applyFill="1" applyBorder="1" applyAlignment="1">
      <alignment horizontal="left" vertical="center" wrapText="1" indent="4"/>
    </xf>
    <xf numFmtId="0" fontId="25" fillId="33" borderId="17" xfId="0" applyFont="1" applyFill="1" applyBorder="1" applyAlignment="1">
      <alignment horizontal="left" vertical="center" wrapText="1" indent="5"/>
    </xf>
    <xf numFmtId="0" fontId="25" fillId="33" borderId="21" xfId="0" applyFont="1" applyFill="1" applyBorder="1" applyAlignment="1">
      <alignment vertical="center" wrapText="1"/>
    </xf>
    <xf numFmtId="0" fontId="25" fillId="33" borderId="16" xfId="0" applyFont="1" applyFill="1" applyBorder="1" applyAlignment="1">
      <alignment vertical="center" wrapText="1"/>
    </xf>
    <xf numFmtId="0" fontId="25" fillId="33" borderId="22" xfId="0" applyFont="1" applyFill="1" applyBorder="1" applyAlignment="1">
      <alignment vertical="center" wrapText="1"/>
    </xf>
    <xf numFmtId="0" fontId="25" fillId="33" borderId="16" xfId="0" applyFont="1" applyFill="1" applyBorder="1" applyAlignment="1">
      <alignment horizontal="left" vertical="center" wrapText="1"/>
    </xf>
    <xf numFmtId="0" fontId="25" fillId="33" borderId="34" xfId="0" applyFont="1" applyFill="1" applyBorder="1" applyAlignment="1">
      <alignment horizontal="left" vertical="center" wrapText="1" indent="5"/>
    </xf>
    <xf numFmtId="0" fontId="25" fillId="33" borderId="19" xfId="0" applyFont="1" applyFill="1" applyBorder="1" applyAlignment="1">
      <alignment horizontal="left" vertical="center" wrapText="1" indent="2"/>
    </xf>
    <xf numFmtId="0" fontId="25" fillId="33" borderId="28" xfId="0" applyFont="1" applyFill="1" applyBorder="1" applyAlignment="1">
      <alignment horizontal="left" vertical="center" wrapText="1" indent="2"/>
    </xf>
    <xf numFmtId="0" fontId="25" fillId="33" borderId="19" xfId="0" applyFont="1" applyFill="1" applyBorder="1" applyAlignment="1">
      <alignment horizontal="left" vertical="center" wrapText="1"/>
    </xf>
    <xf numFmtId="0" fontId="0" fillId="0" borderId="0" xfId="0" applyAlignment="1">
      <alignment horizontal="center"/>
    </xf>
    <xf numFmtId="0" fontId="25" fillId="0" borderId="58" xfId="0" applyFont="1" applyBorder="1" applyAlignment="1">
      <alignment horizontal="center" vertical="center" wrapText="1"/>
    </xf>
    <xf numFmtId="165" fontId="25" fillId="0" borderId="59" xfId="0" applyNumberFormat="1" applyFont="1" applyBorder="1" applyAlignment="1">
      <alignment horizontal="center" vertical="center" wrapText="1"/>
    </xf>
    <xf numFmtId="170" fontId="25" fillId="0" borderId="32" xfId="0" applyNumberFormat="1" applyFont="1" applyBorder="1" applyAlignment="1">
      <alignment horizontal="right" vertical="center" wrapText="1"/>
    </xf>
    <xf numFmtId="0" fontId="25" fillId="0" borderId="51" xfId="0" applyFont="1" applyBorder="1" applyAlignment="1">
      <alignment horizontal="center" vertical="center" wrapText="1"/>
    </xf>
    <xf numFmtId="49" fontId="26" fillId="0" borderId="26" xfId="0" applyNumberFormat="1" applyFont="1" applyBorder="1" applyAlignment="1">
      <alignment horizontal="justify" vertical="center" wrapText="1"/>
    </xf>
    <xf numFmtId="0" fontId="28" fillId="0" borderId="0" xfId="0" applyFont="1" applyAlignment="1">
      <alignment horizontal="center" vertical="center" wrapText="1"/>
    </xf>
    <xf numFmtId="0" fontId="25" fillId="0" borderId="26" xfId="0" applyFont="1" applyBorder="1" applyAlignment="1">
      <alignment vertical="center" wrapText="1"/>
    </xf>
    <xf numFmtId="0" fontId="25" fillId="0" borderId="26" xfId="0" applyFont="1" applyBorder="1" applyAlignment="1">
      <alignment horizontal="center" vertical="center" wrapText="1"/>
    </xf>
    <xf numFmtId="0" fontId="25" fillId="0" borderId="34" xfId="0" applyFont="1" applyBorder="1" applyAlignment="1">
      <alignment horizontal="center" vertical="center" wrapText="1"/>
    </xf>
    <xf numFmtId="165" fontId="44" fillId="0" borderId="35" xfId="0" applyNumberFormat="1" applyFont="1" applyBorder="1" applyAlignment="1">
      <alignment horizontal="center" vertical="center" wrapText="1"/>
    </xf>
    <xf numFmtId="0" fontId="25" fillId="0" borderId="35" xfId="0" applyFont="1" applyBorder="1" applyAlignment="1">
      <alignment horizontal="center" vertical="center" wrapText="1"/>
    </xf>
    <xf numFmtId="0" fontId="44" fillId="0" borderId="35" xfId="0" applyFont="1" applyBorder="1" applyAlignment="1">
      <alignment horizontal="center" vertical="center" wrapText="1"/>
    </xf>
    <xf numFmtId="0" fontId="25" fillId="0" borderId="44" xfId="0" applyFont="1" applyBorder="1" applyAlignment="1">
      <alignment horizontal="center" vertical="center" wrapText="1"/>
    </xf>
    <xf numFmtId="0" fontId="48" fillId="0" borderId="36"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35" xfId="0" applyFont="1" applyBorder="1" applyAlignment="1">
      <alignment horizontal="center" vertical="center" wrapText="1"/>
    </xf>
    <xf numFmtId="0" fontId="48" fillId="0" borderId="16" xfId="0" applyFont="1" applyBorder="1" applyAlignment="1">
      <alignment horizontal="center" vertical="center" wrapText="1"/>
    </xf>
    <xf numFmtId="0" fontId="48" fillId="0" borderId="17" xfId="0" applyFont="1" applyBorder="1" applyAlignment="1">
      <alignment horizontal="center" vertical="center" wrapText="1"/>
    </xf>
    <xf numFmtId="0" fontId="48" fillId="0" borderId="35" xfId="0" applyFont="1" applyFill="1" applyBorder="1" applyAlignment="1">
      <alignment horizontal="center" vertical="center" wrapText="1"/>
    </xf>
    <xf numFmtId="0" fontId="48" fillId="0" borderId="29" xfId="0" applyFont="1" applyBorder="1" applyAlignment="1">
      <alignment horizontal="center" vertical="center" wrapText="1"/>
    </xf>
    <xf numFmtId="0" fontId="25" fillId="0" borderId="0" xfId="0" applyFont="1" applyBorder="1" applyAlignment="1">
      <alignment horizontal="justify" vertical="center" wrapText="1"/>
    </xf>
    <xf numFmtId="0" fontId="25" fillId="0" borderId="0" xfId="0" applyFont="1" applyBorder="1" applyAlignment="1">
      <alignment horizontal="center" vertical="center" wrapText="1"/>
    </xf>
    <xf numFmtId="0" fontId="0" fillId="0" borderId="0" xfId="0" applyAlignment="1">
      <alignment horizontal="center" vertical="center"/>
    </xf>
    <xf numFmtId="44" fontId="0" fillId="0" borderId="0" xfId="49" applyFont="1" applyAlignment="1">
      <alignment wrapText="1"/>
    </xf>
    <xf numFmtId="168" fontId="16" fillId="34" borderId="10" xfId="0" applyNumberFormat="1" applyFont="1" applyFill="1" applyBorder="1" applyAlignment="1">
      <alignment horizontal="center" vertical="center"/>
    </xf>
    <xf numFmtId="44" fontId="16" fillId="34" borderId="10" xfId="0" applyNumberFormat="1" applyFont="1" applyFill="1" applyBorder="1" applyAlignment="1">
      <alignment horizontal="center" vertical="center" wrapText="1"/>
    </xf>
    <xf numFmtId="166" fontId="16" fillId="34" borderId="10" xfId="0" applyNumberFormat="1" applyFont="1" applyFill="1" applyBorder="1" applyAlignment="1">
      <alignment horizontal="center" vertical="center" wrapText="1"/>
    </xf>
    <xf numFmtId="44" fontId="16" fillId="34" borderId="10" xfId="49" applyFont="1" applyFill="1" applyBorder="1" applyAlignment="1">
      <alignment horizontal="center" vertical="center" wrapText="1"/>
    </xf>
    <xf numFmtId="0" fontId="0" fillId="0" borderId="61" xfId="0" applyBorder="1" applyAlignment="1">
      <alignment horizontal="center" vertical="center"/>
    </xf>
    <xf numFmtId="0" fontId="0" fillId="0" borderId="61" xfId="0" applyBorder="1" applyAlignment="1">
      <alignment wrapText="1"/>
    </xf>
    <xf numFmtId="168" fontId="0" fillId="0" borderId="61" xfId="0" applyNumberFormat="1" applyBorder="1" applyAlignment="1">
      <alignment horizontal="center" vertical="center" wrapText="1"/>
    </xf>
    <xf numFmtId="44" fontId="0" fillId="0" borderId="61" xfId="0" applyNumberFormat="1" applyBorder="1" applyAlignment="1">
      <alignment horizontal="center" vertical="center" wrapText="1"/>
    </xf>
    <xf numFmtId="44" fontId="0" fillId="0" borderId="61" xfId="49" applyFont="1" applyBorder="1" applyAlignment="1">
      <alignment horizontal="center" vertical="center" wrapText="1"/>
    </xf>
    <xf numFmtId="44" fontId="0" fillId="36" borderId="61" xfId="49" applyFont="1" applyFill="1" applyBorder="1" applyAlignment="1">
      <alignment horizontal="center" vertical="center" wrapText="1"/>
    </xf>
    <xf numFmtId="44" fontId="0" fillId="0" borderId="62" xfId="49" applyFont="1" applyBorder="1" applyAlignment="1">
      <alignment horizontal="center" vertical="center" wrapText="1"/>
    </xf>
    <xf numFmtId="0" fontId="0" fillId="0" borderId="36" xfId="0" applyBorder="1" applyAlignment="1">
      <alignment horizontal="center" vertical="center"/>
    </xf>
    <xf numFmtId="0" fontId="0" fillId="0" borderId="36" xfId="0" applyBorder="1" applyAlignment="1">
      <alignment wrapText="1"/>
    </xf>
    <xf numFmtId="168" fontId="0" fillId="0" borderId="36" xfId="0" applyNumberFormat="1" applyBorder="1" applyAlignment="1">
      <alignment horizontal="center" vertical="center" wrapText="1"/>
    </xf>
    <xf numFmtId="44" fontId="0" fillId="0" borderId="36" xfId="0" applyNumberFormat="1" applyBorder="1" applyAlignment="1">
      <alignment horizontal="center" vertical="center" wrapText="1"/>
    </xf>
    <xf numFmtId="44" fontId="0" fillId="0" borderId="36" xfId="49" applyFont="1" applyBorder="1" applyAlignment="1">
      <alignment horizontal="center" vertical="center" wrapText="1"/>
    </xf>
    <xf numFmtId="44" fontId="0" fillId="36" borderId="36" xfId="49" applyFont="1" applyFill="1" applyBorder="1" applyAlignment="1">
      <alignment horizontal="center" vertical="center" wrapText="1"/>
    </xf>
    <xf numFmtId="44" fontId="0" fillId="0" borderId="66" xfId="49" applyFont="1" applyBorder="1" applyAlignment="1">
      <alignment horizontal="center" vertical="center" wrapText="1"/>
    </xf>
    <xf numFmtId="0" fontId="0" fillId="0" borderId="10" xfId="0" applyBorder="1" applyAlignment="1">
      <alignment horizontal="center" vertical="center"/>
    </xf>
    <xf numFmtId="0" fontId="0" fillId="0" borderId="10" xfId="0" applyBorder="1" applyAlignment="1">
      <alignment wrapText="1"/>
    </xf>
    <xf numFmtId="168" fontId="0" fillId="0" borderId="10" xfId="0" applyNumberFormat="1" applyBorder="1" applyAlignment="1">
      <alignment horizontal="center" vertical="center" wrapText="1"/>
    </xf>
    <xf numFmtId="44" fontId="0" fillId="0" borderId="10" xfId="0" applyNumberFormat="1" applyBorder="1" applyAlignment="1">
      <alignment horizontal="center" vertical="center" wrapText="1"/>
    </xf>
    <xf numFmtId="44" fontId="0" fillId="0" borderId="10" xfId="49" applyFont="1" applyBorder="1" applyAlignment="1">
      <alignment horizontal="center" vertical="center" wrapText="1"/>
    </xf>
    <xf numFmtId="44" fontId="0" fillId="36" borderId="10" xfId="49" applyFont="1" applyFill="1" applyBorder="1" applyAlignment="1">
      <alignment horizontal="center" vertical="center" wrapText="1"/>
    </xf>
    <xf numFmtId="44" fontId="0" fillId="0" borderId="64" xfId="49" applyFont="1" applyBorder="1" applyAlignment="1">
      <alignment horizontal="center" vertical="center" wrapText="1"/>
    </xf>
    <xf numFmtId="3" fontId="22" fillId="0" borderId="11" xfId="0" applyNumberFormat="1" applyFont="1" applyBorder="1" applyAlignment="1">
      <alignment horizontal="center" vertical="center"/>
    </xf>
    <xf numFmtId="0" fontId="0" fillId="0" borderId="11" xfId="0" applyBorder="1" applyAlignment="1">
      <alignment vertical="center" wrapText="1"/>
    </xf>
    <xf numFmtId="168" fontId="0" fillId="0" borderId="11" xfId="0" applyNumberFormat="1" applyBorder="1" applyAlignment="1">
      <alignment horizontal="center" vertical="center" wrapText="1"/>
    </xf>
    <xf numFmtId="44" fontId="0" fillId="0" borderId="11" xfId="49" applyFont="1" applyBorder="1" applyAlignment="1">
      <alignment horizontal="center" vertical="center" wrapText="1"/>
    </xf>
    <xf numFmtId="44" fontId="0" fillId="36" borderId="11" xfId="49" applyFont="1" applyFill="1" applyBorder="1" applyAlignment="1">
      <alignment horizontal="center" vertical="center" wrapText="1"/>
    </xf>
    <xf numFmtId="44" fontId="0" fillId="0" borderId="30" xfId="49" applyFont="1" applyBorder="1" applyAlignment="1">
      <alignment horizontal="center" vertical="center" wrapText="1"/>
    </xf>
    <xf numFmtId="3" fontId="0" fillId="0" borderId="36" xfId="0" applyNumberFormat="1" applyBorder="1" applyAlignment="1">
      <alignment horizontal="center" vertical="center"/>
    </xf>
    <xf numFmtId="0" fontId="0" fillId="0" borderId="36" xfId="0" applyBorder="1" applyAlignment="1">
      <alignment vertical="center" wrapText="1"/>
    </xf>
    <xf numFmtId="3" fontId="22" fillId="0" borderId="36" xfId="0" applyNumberFormat="1" applyFont="1" applyBorder="1" applyAlignment="1">
      <alignment horizontal="center" vertical="center"/>
    </xf>
    <xf numFmtId="0" fontId="0" fillId="0" borderId="10" xfId="0" applyBorder="1" applyAlignment="1">
      <alignment vertical="center" wrapText="1"/>
    </xf>
    <xf numFmtId="44" fontId="16" fillId="0" borderId="30" xfId="49" applyFont="1" applyFill="1" applyBorder="1" applyAlignment="1">
      <alignment horizontal="center" vertical="center" wrapText="1"/>
    </xf>
    <xf numFmtId="44" fontId="22" fillId="0" borderId="30" xfId="49" applyFont="1" applyBorder="1" applyAlignment="1">
      <alignment horizontal="center" vertical="center"/>
    </xf>
    <xf numFmtId="44" fontId="22" fillId="0" borderId="66" xfId="49" applyFont="1" applyBorder="1" applyAlignment="1">
      <alignment horizontal="center" vertical="center"/>
    </xf>
    <xf numFmtId="0" fontId="21" fillId="0" borderId="10" xfId="0" applyFont="1" applyBorder="1" applyAlignment="1">
      <alignment vertical="center" wrapText="1"/>
    </xf>
    <xf numFmtId="44" fontId="22" fillId="0" borderId="64" xfId="49" applyFont="1" applyBorder="1" applyAlignment="1">
      <alignment horizontal="center" vertical="center"/>
    </xf>
    <xf numFmtId="3" fontId="0" fillId="0" borderId="11" xfId="0" applyNumberFormat="1" applyBorder="1" applyAlignment="1">
      <alignment horizontal="center" vertical="center" wrapText="1"/>
    </xf>
    <xf numFmtId="3" fontId="0" fillId="0" borderId="36" xfId="0" applyNumberFormat="1" applyBorder="1" applyAlignment="1">
      <alignment horizontal="center" vertical="center" wrapText="1"/>
    </xf>
    <xf numFmtId="3" fontId="0" fillId="0" borderId="10" xfId="0" applyNumberFormat="1" applyBorder="1" applyAlignment="1">
      <alignment horizontal="center" vertical="center" wrapText="1"/>
    </xf>
    <xf numFmtId="44" fontId="0" fillId="0" borderId="0" xfId="49" applyFont="1"/>
    <xf numFmtId="0" fontId="16" fillId="0" borderId="36" xfId="0" applyFont="1" applyBorder="1" applyAlignment="1">
      <alignment horizontal="center" vertical="center"/>
    </xf>
    <xf numFmtId="1" fontId="0" fillId="0" borderId="36" xfId="0" applyNumberFormat="1" applyBorder="1" applyAlignment="1">
      <alignment horizontal="center" vertical="center"/>
    </xf>
    <xf numFmtId="0" fontId="22" fillId="0" borderId="36" xfId="0" applyFont="1" applyBorder="1" applyAlignment="1">
      <alignment horizontal="center" vertical="center"/>
    </xf>
    <xf numFmtId="0" fontId="0" fillId="0" borderId="36" xfId="0" applyBorder="1" applyAlignment="1">
      <alignment horizontal="center" vertical="center" wrapText="1"/>
    </xf>
    <xf numFmtId="0" fontId="16" fillId="37" borderId="23" xfId="0" applyFont="1" applyFill="1" applyBorder="1" applyAlignment="1">
      <alignment horizontal="center" vertical="center"/>
    </xf>
    <xf numFmtId="1" fontId="16" fillId="37" borderId="24" xfId="0" applyNumberFormat="1" applyFont="1" applyFill="1" applyBorder="1" applyAlignment="1">
      <alignment horizontal="center" vertical="center"/>
    </xf>
    <xf numFmtId="0" fontId="16" fillId="33" borderId="53" xfId="0" applyFont="1" applyFill="1" applyBorder="1" applyAlignment="1">
      <alignment horizontal="center" vertical="center"/>
    </xf>
    <xf numFmtId="167" fontId="16" fillId="33" borderId="13" xfId="0" applyNumberFormat="1" applyFont="1" applyFill="1" applyBorder="1" applyAlignment="1">
      <alignment horizontal="center" vertical="center"/>
    </xf>
    <xf numFmtId="168" fontId="16" fillId="33" borderId="13" xfId="0" applyNumberFormat="1" applyFont="1" applyFill="1" applyBorder="1" applyAlignment="1">
      <alignment horizontal="center" vertical="center"/>
    </xf>
    <xf numFmtId="44" fontId="16" fillId="33" borderId="13" xfId="0" applyNumberFormat="1" applyFont="1" applyFill="1" applyBorder="1" applyAlignment="1">
      <alignment horizontal="center" vertical="center" wrapText="1"/>
    </xf>
    <xf numFmtId="44" fontId="16" fillId="33" borderId="13" xfId="49" applyFont="1" applyFill="1" applyBorder="1" applyAlignment="1">
      <alignment horizontal="center" vertical="center" wrapText="1"/>
    </xf>
    <xf numFmtId="44" fontId="16" fillId="33" borderId="13" xfId="49" applyFont="1" applyFill="1" applyBorder="1" applyAlignment="1">
      <alignment horizontal="center" vertical="center"/>
    </xf>
    <xf numFmtId="44" fontId="16" fillId="33" borderId="49" xfId="49" applyFont="1" applyFill="1" applyBorder="1" applyAlignment="1">
      <alignment horizontal="center" vertical="center" wrapText="1"/>
    </xf>
    <xf numFmtId="0" fontId="16" fillId="0" borderId="37" xfId="0" applyFont="1" applyBorder="1" applyAlignment="1">
      <alignment horizontal="center" vertical="center"/>
    </xf>
    <xf numFmtId="167" fontId="16" fillId="33" borderId="53" xfId="0" applyNumberFormat="1" applyFont="1" applyFill="1" applyBorder="1" applyAlignment="1">
      <alignment horizontal="center" vertical="center"/>
    </xf>
    <xf numFmtId="168" fontId="16" fillId="33" borderId="13" xfId="0" applyNumberFormat="1" applyFont="1" applyFill="1" applyBorder="1" applyAlignment="1">
      <alignment horizontal="center" vertical="center" wrapText="1"/>
    </xf>
    <xf numFmtId="44" fontId="0" fillId="33" borderId="13" xfId="0" applyNumberFormat="1" applyFill="1" applyBorder="1" applyAlignment="1">
      <alignment horizontal="center" vertical="center" wrapText="1"/>
    </xf>
    <xf numFmtId="44" fontId="0" fillId="33" borderId="13" xfId="49" applyFont="1" applyFill="1" applyBorder="1" applyAlignment="1">
      <alignment horizontal="center" vertical="center" wrapText="1"/>
    </xf>
    <xf numFmtId="0" fontId="16" fillId="34" borderId="37" xfId="0" applyFont="1" applyFill="1" applyBorder="1" applyAlignment="1">
      <alignment horizontal="center" vertical="center"/>
    </xf>
    <xf numFmtId="1" fontId="16" fillId="0" borderId="37" xfId="0" applyNumberFormat="1" applyFont="1" applyBorder="1" applyAlignment="1">
      <alignment horizontal="center" vertical="center"/>
    </xf>
    <xf numFmtId="0" fontId="16" fillId="0" borderId="37" xfId="0" applyFont="1" applyBorder="1" applyAlignment="1">
      <alignment horizontal="center" wrapText="1"/>
    </xf>
    <xf numFmtId="0" fontId="16" fillId="37" borderId="20" xfId="0" applyFont="1" applyFill="1" applyBorder="1" applyAlignment="1">
      <alignment horizontal="center" wrapText="1"/>
    </xf>
    <xf numFmtId="168" fontId="43" fillId="37" borderId="20" xfId="0" applyNumberFormat="1" applyFont="1" applyFill="1" applyBorder="1" applyAlignment="1">
      <alignment horizontal="center" wrapText="1"/>
    </xf>
    <xf numFmtId="44" fontId="0" fillId="37" borderId="20" xfId="49" applyFont="1" applyFill="1" applyBorder="1" applyAlignment="1">
      <alignment horizontal="center" vertical="center" wrapText="1"/>
    </xf>
    <xf numFmtId="44" fontId="16" fillId="37" borderId="27" xfId="49" applyFont="1" applyFill="1" applyBorder="1" applyAlignment="1">
      <alignment horizontal="center" wrapText="1"/>
    </xf>
    <xf numFmtId="44" fontId="0" fillId="37" borderId="20" xfId="0" applyNumberFormat="1" applyFill="1" applyBorder="1" applyAlignment="1">
      <alignment horizontal="center" vertical="center" wrapText="1"/>
    </xf>
    <xf numFmtId="168" fontId="0" fillId="0" borderId="36" xfId="0" applyNumberFormat="1" applyBorder="1" applyAlignment="1">
      <alignment horizontal="center" vertical="center" wrapText="1"/>
    </xf>
    <xf numFmtId="0" fontId="0" fillId="36" borderId="36" xfId="0" applyNumberFormat="1" applyFill="1" applyBorder="1" applyAlignment="1">
      <alignment horizontal="center" vertical="center" wrapText="1"/>
    </xf>
    <xf numFmtId="0" fontId="0" fillId="0" borderId="0" xfId="0" applyNumberFormat="1" applyAlignment="1">
      <alignment wrapText="1"/>
    </xf>
    <xf numFmtId="0" fontId="16" fillId="34" borderId="10" xfId="0" applyNumberFormat="1" applyFont="1" applyFill="1" applyBorder="1" applyAlignment="1">
      <alignment horizontal="center" vertical="center"/>
    </xf>
    <xf numFmtId="0" fontId="16" fillId="33" borderId="13" xfId="0" applyNumberFormat="1" applyFont="1" applyFill="1" applyBorder="1" applyAlignment="1">
      <alignment horizontal="center" vertical="center" wrapText="1"/>
    </xf>
    <xf numFmtId="0" fontId="0" fillId="36" borderId="11" xfId="0" applyNumberFormat="1" applyFill="1" applyBorder="1" applyAlignment="1">
      <alignment horizontal="center" vertical="center" wrapText="1"/>
    </xf>
    <xf numFmtId="0" fontId="0" fillId="36" borderId="10" xfId="0" applyNumberFormat="1" applyFill="1" applyBorder="1" applyAlignment="1">
      <alignment horizontal="center" vertical="center" wrapText="1"/>
    </xf>
    <xf numFmtId="0" fontId="0" fillId="36" borderId="36" xfId="49" applyNumberFormat="1" applyFont="1" applyFill="1" applyBorder="1" applyAlignment="1">
      <alignment horizontal="center" vertical="center" wrapText="1"/>
    </xf>
    <xf numFmtId="0" fontId="16" fillId="37" borderId="20" xfId="0" applyNumberFormat="1" applyFont="1" applyFill="1" applyBorder="1" applyAlignment="1">
      <alignment horizontal="center" wrapText="1"/>
    </xf>
    <xf numFmtId="0" fontId="0" fillId="0" borderId="0" xfId="0" applyNumberFormat="1"/>
    <xf numFmtId="0" fontId="0" fillId="36" borderId="11" xfId="0" applyNumberFormat="1" applyFont="1" applyFill="1" applyBorder="1" applyAlignment="1">
      <alignment horizontal="center" vertical="center" wrapText="1"/>
    </xf>
    <xf numFmtId="0" fontId="16" fillId="33" borderId="13" xfId="0" applyNumberFormat="1" applyFont="1" applyFill="1" applyBorder="1" applyAlignment="1">
      <alignment horizontal="center" vertical="center"/>
    </xf>
    <xf numFmtId="0" fontId="0" fillId="36" borderId="10" xfId="49" applyNumberFormat="1" applyFont="1" applyFill="1" applyBorder="1" applyAlignment="1">
      <alignment horizontal="center" vertical="center" wrapText="1"/>
    </xf>
    <xf numFmtId="0" fontId="0" fillId="36" borderId="68" xfId="0" applyNumberFormat="1" applyFill="1" applyBorder="1" applyAlignment="1">
      <alignment horizontal="center" vertical="center" wrapText="1"/>
    </xf>
    <xf numFmtId="0" fontId="0" fillId="0" borderId="0" xfId="0" applyAlignment="1">
      <alignment horizontal="center" vertical="center"/>
    </xf>
    <xf numFmtId="165" fontId="25" fillId="0" borderId="25" xfId="0" applyNumberFormat="1" applyFont="1" applyBorder="1" applyAlignment="1">
      <alignment vertical="center" wrapText="1"/>
    </xf>
    <xf numFmtId="0" fontId="33" fillId="0" borderId="0" xfId="0" applyFont="1" applyAlignment="1">
      <alignment horizontal="center" vertical="center"/>
    </xf>
    <xf numFmtId="0" fontId="34" fillId="0" borderId="0" xfId="0" applyFont="1" applyAlignment="1">
      <alignment horizontal="center" vertical="center"/>
    </xf>
    <xf numFmtId="0" fontId="36" fillId="0" borderId="0" xfId="0" applyFont="1" applyAlignment="1">
      <alignment horizontal="center" vertical="center"/>
    </xf>
    <xf numFmtId="0" fontId="37" fillId="0" borderId="0" xfId="0" applyFont="1" applyAlignment="1">
      <alignment horizontal="center" vertical="center"/>
    </xf>
    <xf numFmtId="0" fontId="35" fillId="0" borderId="0" xfId="0" applyFont="1" applyAlignment="1">
      <alignment horizontal="center" vertical="center"/>
    </xf>
    <xf numFmtId="0" fontId="46" fillId="0" borderId="0" xfId="0" applyFont="1" applyAlignment="1">
      <alignment horizontal="center" vertical="center"/>
    </xf>
    <xf numFmtId="0" fontId="44" fillId="0" borderId="0" xfId="0" applyFont="1" applyAlignment="1">
      <alignment horizontal="center" vertical="center" wrapText="1"/>
    </xf>
    <xf numFmtId="0" fontId="45" fillId="0" borderId="0" xfId="0" applyFont="1" applyAlignment="1">
      <alignment horizontal="center" vertical="center"/>
    </xf>
    <xf numFmtId="0" fontId="24" fillId="0" borderId="21" xfId="0" applyFont="1" applyBorder="1" applyAlignment="1">
      <alignment horizontal="center" vertical="center" wrapText="1"/>
    </xf>
    <xf numFmtId="0" fontId="24" fillId="0" borderId="34" xfId="0" applyFont="1" applyBorder="1" applyAlignment="1">
      <alignment horizontal="center" vertical="center" wrapText="1"/>
    </xf>
    <xf numFmtId="164" fontId="16" fillId="0" borderId="37" xfId="48" applyFont="1" applyBorder="1" applyAlignment="1">
      <alignment horizontal="center" vertical="center" wrapText="1"/>
    </xf>
    <xf numFmtId="164" fontId="16" fillId="0" borderId="38" xfId="48" applyFont="1" applyBorder="1" applyAlignment="1">
      <alignment horizontal="center" vertical="center" wrapText="1"/>
    </xf>
    <xf numFmtId="164" fontId="16" fillId="0" borderId="39" xfId="48" applyFont="1" applyBorder="1" applyAlignment="1">
      <alignment horizontal="center" vertical="center" wrapText="1"/>
    </xf>
    <xf numFmtId="0" fontId="24" fillId="0" borderId="22"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19" xfId="0" applyFont="1" applyBorder="1" applyAlignment="1">
      <alignment horizontal="center" vertical="center" wrapText="1"/>
    </xf>
    <xf numFmtId="0" fontId="48" fillId="0" borderId="22" xfId="0" applyFont="1" applyBorder="1" applyAlignment="1">
      <alignment horizontal="center" vertical="center" wrapText="1"/>
    </xf>
    <xf numFmtId="0" fontId="48" fillId="0" borderId="16" xfId="0" applyFont="1" applyBorder="1" applyAlignment="1">
      <alignment horizontal="center" vertical="center" wrapText="1"/>
    </xf>
    <xf numFmtId="0" fontId="48" fillId="0" borderId="28" xfId="0" applyFont="1" applyBorder="1" applyAlignment="1">
      <alignment horizontal="center" vertical="center" wrapText="1"/>
    </xf>
    <xf numFmtId="0" fontId="48" fillId="0" borderId="19" xfId="0" applyFont="1" applyBorder="1" applyAlignment="1">
      <alignment horizontal="center" vertical="center" wrapText="1"/>
    </xf>
    <xf numFmtId="168" fontId="0" fillId="0" borderId="36" xfId="0" applyNumberFormat="1" applyBorder="1" applyAlignment="1">
      <alignment horizontal="center" vertical="center" wrapText="1"/>
    </xf>
    <xf numFmtId="44" fontId="0" fillId="0" borderId="66" xfId="49" applyFont="1" applyBorder="1" applyAlignment="1">
      <alignment horizontal="center" vertical="center" wrapText="1"/>
    </xf>
    <xf numFmtId="0" fontId="0" fillId="0" borderId="65" xfId="0" applyBorder="1" applyAlignment="1">
      <alignment horizontal="center" vertical="center" wrapText="1"/>
    </xf>
    <xf numFmtId="0" fontId="0" fillId="0" borderId="60" xfId="0" applyBorder="1" applyAlignment="1">
      <alignment horizontal="center" vertical="center" wrapText="1"/>
    </xf>
    <xf numFmtId="0" fontId="0" fillId="0" borderId="67" xfId="0" applyBorder="1" applyAlignment="1">
      <alignment horizontal="center" vertical="center" wrapText="1"/>
    </xf>
    <xf numFmtId="0" fontId="24" fillId="35" borderId="22" xfId="0" applyFont="1" applyFill="1" applyBorder="1" applyAlignment="1">
      <alignment horizontal="center" vertical="center" wrapText="1"/>
    </xf>
    <xf numFmtId="0" fontId="24" fillId="35" borderId="18" xfId="0" applyFont="1" applyFill="1" applyBorder="1" applyAlignment="1">
      <alignment horizontal="center" vertical="center" wrapText="1"/>
    </xf>
    <xf numFmtId="0" fontId="24" fillId="35" borderId="16" xfId="0" applyFont="1" applyFill="1" applyBorder="1" applyAlignment="1">
      <alignment horizontal="center" vertical="center" wrapText="1"/>
    </xf>
    <xf numFmtId="0" fontId="24" fillId="35" borderId="28" xfId="0" applyFont="1" applyFill="1" applyBorder="1" applyAlignment="1">
      <alignment horizontal="center" vertical="center" wrapText="1"/>
    </xf>
    <xf numFmtId="0" fontId="24" fillId="35" borderId="15" xfId="0" applyFont="1" applyFill="1" applyBorder="1" applyAlignment="1">
      <alignment horizontal="center" vertical="center" wrapText="1"/>
    </xf>
    <xf numFmtId="0" fontId="24" fillId="35" borderId="19" xfId="0" applyFont="1" applyFill="1" applyBorder="1" applyAlignment="1">
      <alignment horizontal="center" vertical="center" wrapText="1"/>
    </xf>
    <xf numFmtId="0" fontId="16" fillId="0" borderId="60" xfId="0" applyFont="1" applyBorder="1" applyAlignment="1">
      <alignment horizontal="center" vertical="center"/>
    </xf>
    <xf numFmtId="0" fontId="16" fillId="0" borderId="63" xfId="0" applyFont="1" applyBorder="1" applyAlignment="1">
      <alignment horizontal="center" vertical="center"/>
    </xf>
    <xf numFmtId="0" fontId="16" fillId="0" borderId="61" xfId="0" applyFont="1" applyBorder="1" applyAlignment="1">
      <alignment horizontal="center" vertical="center" wrapText="1"/>
    </xf>
    <xf numFmtId="0" fontId="16" fillId="0" borderId="10" xfId="0" applyFont="1" applyBorder="1" applyAlignment="1">
      <alignment horizontal="center" vertical="center" wrapText="1"/>
    </xf>
    <xf numFmtId="166" fontId="16" fillId="0" borderId="61" xfId="0" applyNumberFormat="1" applyFont="1" applyBorder="1" applyAlignment="1">
      <alignment horizontal="center" vertical="center" wrapText="1"/>
    </xf>
    <xf numFmtId="44" fontId="16" fillId="0" borderId="61" xfId="49" applyFont="1" applyFill="1" applyBorder="1" applyAlignment="1">
      <alignment horizontal="center" vertical="center" wrapText="1"/>
    </xf>
    <xf numFmtId="44" fontId="16" fillId="0" borderId="10" xfId="49" applyFont="1" applyFill="1" applyBorder="1" applyAlignment="1">
      <alignment horizontal="center" vertical="center" wrapText="1"/>
    </xf>
    <xf numFmtId="44" fontId="16" fillId="0" borderId="62" xfId="49" applyFont="1" applyFill="1" applyBorder="1" applyAlignment="1">
      <alignment horizontal="center" vertical="center" wrapText="1"/>
    </xf>
    <xf numFmtId="44" fontId="16" fillId="0" borderId="64" xfId="49" applyFont="1" applyFill="1" applyBorder="1" applyAlignment="1">
      <alignment horizontal="center" vertical="center" wrapText="1"/>
    </xf>
    <xf numFmtId="0" fontId="24" fillId="0" borderId="18" xfId="0" applyFont="1" applyBorder="1" applyAlignment="1">
      <alignment horizontal="center" vertical="center" wrapText="1"/>
    </xf>
    <xf numFmtId="0" fontId="24" fillId="35" borderId="12" xfId="0" applyFont="1" applyFill="1" applyBorder="1" applyAlignment="1">
      <alignment horizontal="center" vertical="center" wrapText="1"/>
    </xf>
    <xf numFmtId="0" fontId="24" fillId="35" borderId="14" xfId="0" applyFont="1" applyFill="1" applyBorder="1" applyAlignment="1">
      <alignment horizontal="center" vertical="center" wrapText="1"/>
    </xf>
    <xf numFmtId="0" fontId="24" fillId="35" borderId="29" xfId="0" applyFont="1" applyFill="1" applyBorder="1" applyAlignment="1">
      <alignment horizontal="center" vertical="center" wrapText="1"/>
    </xf>
    <xf numFmtId="0" fontId="28" fillId="0" borderId="0" xfId="0" applyFont="1" applyAlignment="1">
      <alignment horizontal="center" vertical="center" wrapText="1"/>
    </xf>
    <xf numFmtId="0" fontId="23" fillId="0" borderId="12" xfId="0" applyFont="1" applyBorder="1" applyAlignment="1">
      <alignment horizontal="center"/>
    </xf>
    <xf numFmtId="0" fontId="23" fillId="0" borderId="14" xfId="0" applyFont="1" applyBorder="1" applyAlignment="1">
      <alignment horizontal="center"/>
    </xf>
    <xf numFmtId="0" fontId="23" fillId="0" borderId="29" xfId="0" applyFont="1" applyBorder="1" applyAlignment="1">
      <alignment horizontal="center"/>
    </xf>
    <xf numFmtId="0" fontId="48" fillId="0" borderId="21" xfId="0" applyFont="1" applyBorder="1" applyAlignment="1">
      <alignment horizontal="center" vertical="center" wrapText="1"/>
    </xf>
    <xf numFmtId="0" fontId="48" fillId="0" borderId="34" xfId="0" applyFont="1" applyBorder="1" applyAlignment="1">
      <alignment horizontal="center" vertical="center" wrapText="1"/>
    </xf>
    <xf numFmtId="0" fontId="24" fillId="35" borderId="37" xfId="0" applyFont="1" applyFill="1" applyBorder="1" applyAlignment="1">
      <alignment horizontal="center" vertical="center" wrapText="1"/>
    </xf>
    <xf numFmtId="0" fontId="24" fillId="35" borderId="38" xfId="0" applyFont="1" applyFill="1" applyBorder="1" applyAlignment="1">
      <alignment horizontal="center" vertical="center" wrapText="1"/>
    </xf>
    <xf numFmtId="0" fontId="24" fillId="35" borderId="39" xfId="0" applyFont="1" applyFill="1" applyBorder="1" applyAlignment="1">
      <alignment horizontal="center" vertical="center" wrapText="1"/>
    </xf>
    <xf numFmtId="0" fontId="24" fillId="35" borderId="36" xfId="0" applyFont="1" applyFill="1" applyBorder="1" applyAlignment="1">
      <alignment horizontal="center" vertical="center" wrapText="1"/>
    </xf>
    <xf numFmtId="0" fontId="25" fillId="0" borderId="0" xfId="0" applyFont="1" applyAlignment="1">
      <alignment horizontal="left" vertical="center"/>
    </xf>
    <xf numFmtId="0" fontId="25" fillId="0" borderId="21" xfId="0" applyFont="1" applyBorder="1" applyAlignment="1">
      <alignment vertical="center" wrapText="1"/>
    </xf>
    <xf numFmtId="0" fontId="25" fillId="0" borderId="26" xfId="0" applyFont="1" applyBorder="1" applyAlignment="1">
      <alignment vertical="center" wrapText="1"/>
    </xf>
    <xf numFmtId="0" fontId="25" fillId="0" borderId="34" xfId="0" applyFont="1" applyBorder="1" applyAlignment="1">
      <alignment vertical="center" wrapText="1"/>
    </xf>
    <xf numFmtId="0" fontId="25" fillId="0" borderId="21" xfId="0" applyFont="1" applyBorder="1" applyAlignment="1">
      <alignment horizontal="center" vertical="center" wrapText="1"/>
    </xf>
    <xf numFmtId="0" fontId="25" fillId="0" borderId="26" xfId="0" applyFont="1" applyBorder="1" applyAlignment="1">
      <alignment horizontal="center" vertical="center" wrapText="1"/>
    </xf>
    <xf numFmtId="0" fontId="25" fillId="0" borderId="34" xfId="0" applyFont="1" applyBorder="1" applyAlignment="1">
      <alignment horizontal="center" vertical="center" wrapText="1"/>
    </xf>
    <xf numFmtId="0" fontId="40" fillId="35" borderId="12" xfId="0" applyFont="1" applyFill="1" applyBorder="1" applyAlignment="1">
      <alignment horizontal="center" vertical="center" wrapText="1"/>
    </xf>
    <xf numFmtId="0" fontId="40" fillId="35" borderId="14" xfId="0" applyFont="1" applyFill="1" applyBorder="1" applyAlignment="1">
      <alignment horizontal="center" vertical="center" wrapText="1"/>
    </xf>
    <xf numFmtId="0" fontId="40" fillId="35" borderId="29" xfId="0" applyFont="1" applyFill="1" applyBorder="1" applyAlignment="1">
      <alignment horizontal="center" vertical="center" wrapText="1"/>
    </xf>
    <xf numFmtId="0" fontId="49" fillId="0" borderId="0" xfId="0" applyFont="1" applyAlignment="1">
      <alignment horizontal="center" vertical="center" wrapText="1"/>
    </xf>
    <xf numFmtId="0" fontId="24" fillId="35" borderId="25" xfId="0" applyFont="1" applyFill="1" applyBorder="1" applyAlignment="1">
      <alignment horizontal="center" vertical="center" wrapText="1"/>
    </xf>
    <xf numFmtId="0" fontId="24" fillId="35" borderId="0" xfId="0" applyFont="1" applyFill="1" applyBorder="1" applyAlignment="1">
      <alignment horizontal="center" vertical="center" wrapText="1"/>
    </xf>
    <xf numFmtId="0" fontId="24" fillId="35" borderId="17"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wrapText="1"/>
    </xf>
    <xf numFmtId="0" fontId="14" fillId="0" borderId="0" xfId="0" applyFont="1" applyBorder="1" applyAlignment="1">
      <alignment wrapText="1"/>
    </xf>
    <xf numFmtId="0" fontId="14" fillId="0" borderId="0" xfId="0" applyFont="1" applyBorder="1" applyAlignment="1"/>
  </cellXfs>
  <cellStyles count="50">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Commentaire 2" xfId="43" xr:uid="{00000000-0005-0000-0000-00001B000000}"/>
    <cellStyle name="Entrée" xfId="9" builtinId="20" customBuiltin="1"/>
    <cellStyle name="Excel Built-in Normal" xfId="44" xr:uid="{00000000-0005-0000-0000-00001D000000}"/>
    <cellStyle name="Insatisfaisant" xfId="7" builtinId="27" customBuiltin="1"/>
    <cellStyle name="Milliers" xfId="48" builtinId="3"/>
    <cellStyle name="Monétaire" xfId="49" builtinId="4"/>
    <cellStyle name="Neutre" xfId="8" builtinId="28" customBuiltin="1"/>
    <cellStyle name="Normal" xfId="0" builtinId="0"/>
    <cellStyle name="Normal 2" xfId="42" xr:uid="{00000000-0005-0000-0000-000022000000}"/>
    <cellStyle name="Normal 3" xfId="45" xr:uid="{00000000-0005-0000-0000-000023000000}"/>
    <cellStyle name="Normal 3 2" xfId="46" xr:uid="{00000000-0005-0000-0000-000024000000}"/>
    <cellStyle name="Normal 4" xfId="47" xr:uid="{00000000-0005-0000-0000-00002500000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colors>
    <mruColors>
      <color rgb="FFF3F3F3"/>
      <color rgb="FF2BB37C"/>
      <color rgb="FF13BF96"/>
      <color rgb="FFBF484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152400</xdr:colOff>
      <xdr:row>0</xdr:row>
      <xdr:rowOff>0</xdr:rowOff>
    </xdr:from>
    <xdr:to>
      <xdr:col>5</xdr:col>
      <xdr:colOff>1485900</xdr:colOff>
      <xdr:row>8</xdr:row>
      <xdr:rowOff>126164</xdr:rowOff>
    </xdr:to>
    <xdr:pic>
      <xdr:nvPicPr>
        <xdr:cNvPr id="5" name="Image 302">
          <a:extLst>
            <a:ext uri="{FF2B5EF4-FFF2-40B4-BE49-F238E27FC236}">
              <a16:creationId xmlns:a16="http://schemas.microsoft.com/office/drawing/2014/main" id="{C06E7E0A-77EA-425A-9891-E71FE93906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0"/>
          <a:ext cx="5143500" cy="22597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3578087</xdr:colOff>
      <xdr:row>0</xdr:row>
      <xdr:rowOff>8283</xdr:rowOff>
    </xdr:from>
    <xdr:to>
      <xdr:col>2</xdr:col>
      <xdr:colOff>712305</xdr:colOff>
      <xdr:row>3</xdr:row>
      <xdr:rowOff>921459</xdr:rowOff>
    </xdr:to>
    <xdr:pic>
      <xdr:nvPicPr>
        <xdr:cNvPr id="2" name="Image 302">
          <a:extLst>
            <a:ext uri="{FF2B5EF4-FFF2-40B4-BE49-F238E27FC236}">
              <a16:creationId xmlns:a16="http://schemas.microsoft.com/office/drawing/2014/main" id="{986C3473-733B-4A0A-BFF6-D5777D5FF1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8687" y="8283"/>
          <a:ext cx="1477618" cy="751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6"/>
  <sheetViews>
    <sheetView tabSelected="1" workbookViewId="0">
      <selection activeCell="B17" sqref="B17:F20"/>
    </sheetView>
  </sheetViews>
  <sheetFormatPr baseColWidth="10" defaultRowHeight="15"/>
  <cols>
    <col min="6" max="6" width="23.140625" customWidth="1"/>
  </cols>
  <sheetData>
    <row r="1" spans="2:7" ht="21">
      <c r="B1" s="51"/>
    </row>
    <row r="2" spans="2:7" ht="21">
      <c r="B2" s="51"/>
    </row>
    <row r="3" spans="2:7" ht="21">
      <c r="B3" s="51"/>
    </row>
    <row r="4" spans="2:7" ht="21">
      <c r="B4" s="51"/>
    </row>
    <row r="5" spans="2:7" ht="21">
      <c r="B5" s="51"/>
    </row>
    <row r="6" spans="2:7" ht="21">
      <c r="B6" s="51"/>
    </row>
    <row r="7" spans="2:7" ht="21">
      <c r="B7" s="51"/>
    </row>
    <row r="8" spans="2:7" ht="21">
      <c r="B8" s="51"/>
    </row>
    <row r="9" spans="2:7" ht="14.25" customHeight="1">
      <c r="B9" s="255"/>
      <c r="C9" s="255"/>
      <c r="D9" s="255"/>
      <c r="E9" s="255"/>
      <c r="F9" s="255"/>
      <c r="G9" s="55"/>
    </row>
    <row r="10" spans="2:7">
      <c r="D10" s="52" t="s">
        <v>174</v>
      </c>
    </row>
    <row r="11" spans="2:7">
      <c r="B11" s="52"/>
    </row>
    <row r="12" spans="2:7" ht="14.45" customHeight="1">
      <c r="B12" s="256" t="s">
        <v>175</v>
      </c>
      <c r="C12" s="256"/>
      <c r="D12" s="256"/>
      <c r="E12" s="256"/>
      <c r="F12" s="256"/>
    </row>
    <row r="13" spans="2:7">
      <c r="B13" s="257" t="s">
        <v>176</v>
      </c>
      <c r="C13" s="257"/>
      <c r="D13" s="257"/>
      <c r="E13" s="257"/>
      <c r="F13" s="257"/>
    </row>
    <row r="14" spans="2:7">
      <c r="D14" s="53"/>
    </row>
    <row r="15" spans="2:7">
      <c r="B15" s="258" t="s">
        <v>177</v>
      </c>
      <c r="C15" s="258"/>
      <c r="D15" s="258"/>
      <c r="E15" s="258"/>
      <c r="F15" s="258"/>
    </row>
    <row r="16" spans="2:7">
      <c r="C16" s="57"/>
      <c r="D16" s="56" t="s">
        <v>174</v>
      </c>
      <c r="E16" s="57"/>
    </row>
    <row r="17" spans="1:6">
      <c r="B17" s="260" t="s">
        <v>258</v>
      </c>
      <c r="C17" s="260"/>
      <c r="D17" s="260"/>
      <c r="E17" s="260"/>
      <c r="F17" s="260"/>
    </row>
    <row r="18" spans="1:6" ht="106.15" customHeight="1">
      <c r="B18" s="260"/>
      <c r="C18" s="260"/>
      <c r="D18" s="260"/>
      <c r="E18" s="260"/>
      <c r="F18" s="260"/>
    </row>
    <row r="19" spans="1:6" s="29" customFormat="1" ht="15" customHeight="1">
      <c r="B19" s="260"/>
      <c r="C19" s="260"/>
      <c r="D19" s="260"/>
      <c r="E19" s="260"/>
      <c r="F19" s="260"/>
    </row>
    <row r="20" spans="1:6" ht="28.15" customHeight="1">
      <c r="B20" s="260"/>
      <c r="C20" s="260"/>
      <c r="D20" s="260"/>
      <c r="E20" s="260"/>
      <c r="F20" s="260"/>
    </row>
    <row r="21" spans="1:6" ht="23.25" customHeight="1">
      <c r="B21" s="54"/>
    </row>
    <row r="22" spans="1:6" ht="14.45" customHeight="1">
      <c r="B22" s="259" t="s">
        <v>178</v>
      </c>
      <c r="C22" s="259"/>
      <c r="D22" s="259"/>
      <c r="E22" s="259"/>
      <c r="F22" s="259"/>
    </row>
    <row r="23" spans="1:6" ht="14.45" customHeight="1">
      <c r="B23" s="51"/>
      <c r="C23" s="51"/>
      <c r="D23" s="51"/>
      <c r="E23" s="51"/>
      <c r="F23" s="51"/>
    </row>
    <row r="24" spans="1:6" ht="30" customHeight="1">
      <c r="A24" s="261" t="s">
        <v>228</v>
      </c>
      <c r="B24" s="261"/>
      <c r="C24" s="261"/>
      <c r="D24" s="261"/>
      <c r="E24" s="261"/>
      <c r="F24" s="261"/>
    </row>
    <row r="26" spans="1:6" ht="14.45" customHeight="1">
      <c r="B26" s="254"/>
      <c r="C26" s="254"/>
      <c r="D26" s="254"/>
      <c r="E26" s="254"/>
      <c r="F26" s="254"/>
    </row>
  </sheetData>
  <mergeCells count="8">
    <mergeCell ref="B26:F26"/>
    <mergeCell ref="B9:F9"/>
    <mergeCell ref="B12:F12"/>
    <mergeCell ref="B13:F13"/>
    <mergeCell ref="B15:F15"/>
    <mergeCell ref="B22:F22"/>
    <mergeCell ref="B17:F20"/>
    <mergeCell ref="A24:F24"/>
  </mergeCells>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L17"/>
  <sheetViews>
    <sheetView topLeftCell="A3" workbookViewId="0">
      <selection activeCell="B18" sqref="B18"/>
    </sheetView>
  </sheetViews>
  <sheetFormatPr baseColWidth="10" defaultRowHeight="15"/>
  <cols>
    <col min="1" max="1" width="29.85546875" customWidth="1"/>
    <col min="2" max="2" width="43.28515625" customWidth="1"/>
    <col min="3" max="3" width="12.140625" customWidth="1"/>
    <col min="4" max="4" width="10.5703125" style="11" customWidth="1"/>
    <col min="5" max="5" width="8.5703125" customWidth="1"/>
    <col min="6" max="6" width="6.7109375" style="11" bestFit="1" customWidth="1"/>
  </cols>
  <sheetData>
    <row r="3" spans="1:12" ht="60" customHeight="1">
      <c r="A3" s="264" t="s">
        <v>229</v>
      </c>
      <c r="B3" s="265"/>
      <c r="C3" s="265"/>
      <c r="D3" s="265"/>
      <c r="E3" s="265"/>
      <c r="F3" s="266"/>
      <c r="G3" s="6"/>
      <c r="H3" s="6"/>
      <c r="I3" s="6"/>
      <c r="J3" s="6"/>
      <c r="K3" s="6"/>
      <c r="L3" s="6"/>
    </row>
    <row r="5" spans="1:12" ht="15.75" thickBot="1"/>
    <row r="6" spans="1:12">
      <c r="A6" s="262" t="s">
        <v>102</v>
      </c>
      <c r="B6" s="262" t="s">
        <v>103</v>
      </c>
      <c r="C6" s="271" t="s">
        <v>254</v>
      </c>
      <c r="D6" s="272"/>
      <c r="E6" s="267" t="s">
        <v>111</v>
      </c>
      <c r="F6" s="268"/>
    </row>
    <row r="7" spans="1:12" ht="20.25" customHeight="1" thickBot="1">
      <c r="A7" s="263"/>
      <c r="B7" s="263"/>
      <c r="C7" s="273"/>
      <c r="D7" s="274"/>
      <c r="E7" s="269"/>
      <c r="F7" s="270"/>
    </row>
    <row r="8" spans="1:12" ht="15.75" thickBot="1"/>
    <row r="9" spans="1:12">
      <c r="A9" s="135"/>
      <c r="B9" s="136"/>
      <c r="C9" s="137"/>
      <c r="D9" s="138"/>
      <c r="E9" s="137"/>
      <c r="F9" s="138"/>
    </row>
    <row r="10" spans="1:12" ht="24">
      <c r="A10" s="8" t="s">
        <v>105</v>
      </c>
      <c r="B10" s="10" t="s">
        <v>230</v>
      </c>
      <c r="C10" s="253"/>
      <c r="D10" s="12" t="s">
        <v>182</v>
      </c>
      <c r="E10" s="13">
        <f>C10*1.2</f>
        <v>0</v>
      </c>
      <c r="F10" s="12" t="s">
        <v>109</v>
      </c>
    </row>
    <row r="11" spans="1:12">
      <c r="A11" s="128"/>
      <c r="B11" s="129"/>
      <c r="C11" s="130"/>
      <c r="D11" s="131"/>
      <c r="E11" s="132"/>
      <c r="F11" s="131"/>
    </row>
    <row r="12" spans="1:12">
      <c r="A12" s="8" t="s">
        <v>106</v>
      </c>
      <c r="B12" s="10" t="s">
        <v>230</v>
      </c>
      <c r="C12" s="253"/>
      <c r="D12" s="12" t="s">
        <v>182</v>
      </c>
      <c r="E12" s="13">
        <f t="shared" ref="E12:E16" si="0">C12*1.2</f>
        <v>0</v>
      </c>
      <c r="F12" s="12" t="s">
        <v>104</v>
      </c>
    </row>
    <row r="13" spans="1:12">
      <c r="A13" s="133"/>
      <c r="B13" s="134"/>
      <c r="C13" s="130"/>
      <c r="D13" s="131"/>
      <c r="E13" s="132"/>
      <c r="F13" s="131"/>
    </row>
    <row r="14" spans="1:12">
      <c r="A14" s="8" t="s">
        <v>108</v>
      </c>
      <c r="B14" s="10" t="s">
        <v>230</v>
      </c>
      <c r="C14" s="253"/>
      <c r="D14" s="12" t="s">
        <v>182</v>
      </c>
      <c r="E14" s="13">
        <f t="shared" si="0"/>
        <v>0</v>
      </c>
      <c r="F14" s="12" t="s">
        <v>110</v>
      </c>
    </row>
    <row r="15" spans="1:12">
      <c r="A15" s="133"/>
      <c r="B15" s="134"/>
      <c r="C15" s="130"/>
      <c r="D15" s="131"/>
      <c r="E15" s="132"/>
      <c r="F15" s="131"/>
    </row>
    <row r="16" spans="1:12">
      <c r="A16" s="8" t="s">
        <v>107</v>
      </c>
      <c r="B16" s="10" t="s">
        <v>230</v>
      </c>
      <c r="C16" s="253"/>
      <c r="D16" s="12" t="s">
        <v>182</v>
      </c>
      <c r="E16" s="13">
        <f t="shared" si="0"/>
        <v>0</v>
      </c>
      <c r="F16" s="12" t="s">
        <v>110</v>
      </c>
    </row>
    <row r="17" spans="1:6" ht="15.75" thickBot="1">
      <c r="A17" s="139"/>
      <c r="B17" s="140"/>
      <c r="C17" s="141"/>
      <c r="D17" s="142"/>
      <c r="E17" s="141"/>
      <c r="F17" s="142"/>
    </row>
  </sheetData>
  <mergeCells count="5">
    <mergeCell ref="A6:A7"/>
    <mergeCell ref="B6:B7"/>
    <mergeCell ref="A3:F3"/>
    <mergeCell ref="E6:F7"/>
    <mergeCell ref="C6:D7"/>
  </mergeCells>
  <printOptions horizontalCentered="1"/>
  <pageMargins left="0.25" right="0.25" top="0.75" bottom="0.75" header="0.3" footer="0.3"/>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
  <sheetViews>
    <sheetView workbookViewId="0">
      <selection activeCell="D19" sqref="D19"/>
    </sheetView>
  </sheetViews>
  <sheetFormatPr baseColWidth="10" defaultRowHeight="15"/>
  <cols>
    <col min="1" max="1" width="29.28515625" customWidth="1"/>
    <col min="2" max="2" width="34.5703125" customWidth="1"/>
    <col min="3" max="3" width="31.28515625" customWidth="1"/>
  </cols>
  <sheetData>
    <row r="1" spans="1:3">
      <c r="A1" s="2" t="s">
        <v>80</v>
      </c>
      <c r="B1" s="2" t="s">
        <v>91</v>
      </c>
      <c r="C1" s="2" t="s">
        <v>81</v>
      </c>
    </row>
    <row r="2" spans="1:3" ht="15" customHeight="1">
      <c r="A2" s="1" t="s">
        <v>86</v>
      </c>
      <c r="B2" s="1" t="s">
        <v>88</v>
      </c>
      <c r="C2" s="1" t="s">
        <v>86</v>
      </c>
    </row>
    <row r="3" spans="1:3" ht="15" customHeight="1">
      <c r="A3" s="1" t="s">
        <v>87</v>
      </c>
      <c r="B3" s="1" t="s">
        <v>89</v>
      </c>
      <c r="C3" s="1" t="s">
        <v>87</v>
      </c>
    </row>
    <row r="4" spans="1:3" ht="15" customHeight="1">
      <c r="A4" s="1"/>
      <c r="B4" s="1" t="s">
        <v>90</v>
      </c>
      <c r="C4" s="1"/>
    </row>
  </sheetData>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101D0-DC40-418E-B9D7-3CB95CC0D8C2}">
  <sheetPr>
    <pageSetUpPr fitToPage="1"/>
  </sheetPr>
  <dimension ref="A1:Q107"/>
  <sheetViews>
    <sheetView zoomScale="115" zoomScaleNormal="115" workbookViewId="0">
      <pane ySplit="7" topLeftCell="A8" activePane="bottomLeft" state="frozen"/>
      <selection activeCell="C1" sqref="C1"/>
      <selection pane="bottomLeft" activeCell="I10" sqref="I10"/>
    </sheetView>
  </sheetViews>
  <sheetFormatPr baseColWidth="10" defaultRowHeight="15"/>
  <cols>
    <col min="1" max="1" width="16.28515625" customWidth="1"/>
    <col min="3" max="3" width="24.28515625" bestFit="1" customWidth="1"/>
    <col min="7" max="7" width="11.42578125" style="247"/>
    <col min="8" max="9" width="11.5703125" style="211"/>
    <col min="10" max="10" width="11.42578125" style="247"/>
    <col min="11" max="12" width="11.5703125" style="211"/>
    <col min="13" max="13" width="11.42578125" style="247"/>
    <col min="14" max="14" width="11.5703125" style="211"/>
    <col min="15" max="15" width="14.85546875" style="211" customWidth="1"/>
    <col min="16" max="17" width="11.5703125" style="211"/>
  </cols>
  <sheetData>
    <row r="1" spans="1:17" ht="14.45" customHeight="1">
      <c r="A1" s="280" t="s">
        <v>261</v>
      </c>
      <c r="B1" s="281"/>
      <c r="C1" s="281"/>
      <c r="D1" s="281"/>
      <c r="E1" s="281"/>
      <c r="F1" s="281"/>
      <c r="G1" s="281"/>
      <c r="H1" s="281"/>
      <c r="I1" s="281"/>
      <c r="J1" s="281"/>
      <c r="K1" s="281"/>
      <c r="L1" s="281"/>
      <c r="M1" s="281"/>
      <c r="N1" s="281"/>
      <c r="O1" s="281"/>
      <c r="P1" s="281"/>
      <c r="Q1" s="282"/>
    </row>
    <row r="2" spans="1:17" ht="14.45" customHeight="1" thickBot="1">
      <c r="A2" s="283"/>
      <c r="B2" s="284"/>
      <c r="C2" s="284"/>
      <c r="D2" s="284"/>
      <c r="E2" s="284"/>
      <c r="F2" s="284"/>
      <c r="G2" s="284"/>
      <c r="H2" s="284"/>
      <c r="I2" s="284"/>
      <c r="J2" s="284"/>
      <c r="K2" s="284"/>
      <c r="L2" s="284"/>
      <c r="M2" s="284"/>
      <c r="N2" s="284"/>
      <c r="O2" s="284"/>
      <c r="P2" s="284"/>
      <c r="Q2" s="285"/>
    </row>
    <row r="3" spans="1:17">
      <c r="A3" s="166"/>
      <c r="B3" s="166"/>
      <c r="C3" s="1"/>
      <c r="D3" s="5"/>
      <c r="E3" s="3"/>
      <c r="F3" s="4"/>
      <c r="G3" s="240"/>
      <c r="H3" s="167"/>
      <c r="I3" s="167"/>
      <c r="J3" s="240"/>
      <c r="K3" s="167"/>
      <c r="L3" s="167"/>
      <c r="M3" s="240"/>
      <c r="N3" s="167"/>
      <c r="O3" s="167"/>
      <c r="P3" s="167"/>
      <c r="Q3" s="167"/>
    </row>
    <row r="4" spans="1:17" ht="47.25" customHeight="1">
      <c r="A4" s="325" t="s">
        <v>272</v>
      </c>
      <c r="B4" s="325"/>
      <c r="C4" s="325"/>
      <c r="D4" s="325"/>
      <c r="E4" s="325"/>
      <c r="F4" s="325"/>
      <c r="G4" s="325"/>
      <c r="H4" s="167"/>
      <c r="I4" s="167"/>
      <c r="J4" s="240"/>
      <c r="K4" s="167"/>
      <c r="L4" s="167"/>
      <c r="M4" s="240"/>
      <c r="N4" s="167"/>
      <c r="O4" s="167"/>
      <c r="P4" s="167"/>
      <c r="Q4" s="167"/>
    </row>
    <row r="5" spans="1:17" ht="15.75" thickBot="1">
      <c r="A5" s="252"/>
      <c r="B5" s="252"/>
      <c r="C5" s="1"/>
      <c r="D5" s="5"/>
      <c r="E5" s="3"/>
      <c r="F5" s="4"/>
      <c r="G5" s="240"/>
      <c r="H5" s="167"/>
      <c r="I5" s="167"/>
      <c r="J5" s="240"/>
      <c r="K5" s="167"/>
      <c r="L5" s="167"/>
      <c r="M5" s="240"/>
      <c r="N5" s="167"/>
      <c r="O5" s="167"/>
      <c r="P5" s="167"/>
      <c r="Q5" s="167"/>
    </row>
    <row r="6" spans="1:17">
      <c r="A6" s="286" t="s">
        <v>82</v>
      </c>
      <c r="B6" s="288" t="s">
        <v>96</v>
      </c>
      <c r="C6" s="288" t="s">
        <v>95</v>
      </c>
      <c r="D6" s="290" t="s">
        <v>93</v>
      </c>
      <c r="E6" s="290"/>
      <c r="F6" s="290"/>
      <c r="G6" s="290" t="s">
        <v>100</v>
      </c>
      <c r="H6" s="290"/>
      <c r="I6" s="290"/>
      <c r="J6" s="290" t="s">
        <v>94</v>
      </c>
      <c r="K6" s="290"/>
      <c r="L6" s="290"/>
      <c r="M6" s="290" t="s">
        <v>99</v>
      </c>
      <c r="N6" s="290"/>
      <c r="O6" s="290"/>
      <c r="P6" s="291" t="s">
        <v>184</v>
      </c>
      <c r="Q6" s="293" t="s">
        <v>101</v>
      </c>
    </row>
    <row r="7" spans="1:17" ht="42.6" customHeight="1" thickBot="1">
      <c r="A7" s="287"/>
      <c r="B7" s="289"/>
      <c r="C7" s="289"/>
      <c r="D7" s="168" t="s">
        <v>97</v>
      </c>
      <c r="E7" s="169" t="s">
        <v>262</v>
      </c>
      <c r="F7" s="170" t="s">
        <v>183</v>
      </c>
      <c r="G7" s="241" t="s">
        <v>97</v>
      </c>
      <c r="H7" s="171" t="s">
        <v>262</v>
      </c>
      <c r="I7" s="171" t="s">
        <v>183</v>
      </c>
      <c r="J7" s="241" t="s">
        <v>97</v>
      </c>
      <c r="K7" s="171" t="s">
        <v>262</v>
      </c>
      <c r="L7" s="171" t="s">
        <v>183</v>
      </c>
      <c r="M7" s="241" t="s">
        <v>97</v>
      </c>
      <c r="N7" s="171" t="s">
        <v>262</v>
      </c>
      <c r="O7" s="171" t="s">
        <v>183</v>
      </c>
      <c r="P7" s="292"/>
      <c r="Q7" s="294"/>
    </row>
    <row r="8" spans="1:17">
      <c r="A8" s="278" t="s">
        <v>0</v>
      </c>
      <c r="B8" s="172">
        <v>6858.24</v>
      </c>
      <c r="C8" s="173" t="s">
        <v>1</v>
      </c>
      <c r="D8" s="174">
        <v>54</v>
      </c>
      <c r="E8" s="175">
        <f>'VR (MP) Forfait complet'!$C$10</f>
        <v>0</v>
      </c>
      <c r="F8" s="176">
        <f>D8*E8</f>
        <v>0</v>
      </c>
      <c r="G8" s="251">
        <v>0</v>
      </c>
      <c r="H8" s="177">
        <f>'VR (MP) Forfait complet'!$C$12</f>
        <v>0</v>
      </c>
      <c r="I8" s="177">
        <f>G8*H8</f>
        <v>0</v>
      </c>
      <c r="J8" s="251">
        <v>0</v>
      </c>
      <c r="K8" s="177">
        <f>'VR (MP) Forfait complet'!$C$14</f>
        <v>0</v>
      </c>
      <c r="L8" s="177">
        <f>K8*J8</f>
        <v>0</v>
      </c>
      <c r="M8" s="251">
        <v>0</v>
      </c>
      <c r="N8" s="177">
        <f>'VR (MP) Forfait complet'!$C$16</f>
        <v>0</v>
      </c>
      <c r="O8" s="177">
        <f>N8*M8</f>
        <v>0</v>
      </c>
      <c r="P8" s="176">
        <f>F8+I8+L8+O8</f>
        <v>0</v>
      </c>
      <c r="Q8" s="178">
        <f>P8*1.2</f>
        <v>0</v>
      </c>
    </row>
    <row r="9" spans="1:17">
      <c r="A9" s="277"/>
      <c r="B9" s="179">
        <v>722.23</v>
      </c>
      <c r="C9" s="180" t="s">
        <v>2</v>
      </c>
      <c r="D9" s="181">
        <v>8</v>
      </c>
      <c r="E9" s="182">
        <f>'VR (MP) Forfait complet'!$C$10</f>
        <v>0</v>
      </c>
      <c r="F9" s="183">
        <f t="shared" ref="F9:F72" si="0">D9*E9</f>
        <v>0</v>
      </c>
      <c r="G9" s="239">
        <v>0</v>
      </c>
      <c r="H9" s="184">
        <f>'VR (MP) Forfait complet'!$C$12</f>
        <v>0</v>
      </c>
      <c r="I9" s="184">
        <f t="shared" ref="I9:I72" si="1">G9*H9</f>
        <v>0</v>
      </c>
      <c r="J9" s="239">
        <v>0</v>
      </c>
      <c r="K9" s="184">
        <f>'VR (MP) Forfait complet'!$C$14</f>
        <v>0</v>
      </c>
      <c r="L9" s="184">
        <f t="shared" ref="L9:L72" si="2">K9*J9</f>
        <v>0</v>
      </c>
      <c r="M9" s="239">
        <v>0</v>
      </c>
      <c r="N9" s="184">
        <f>'VR (MP) Forfait complet'!$C$16</f>
        <v>0</v>
      </c>
      <c r="O9" s="184">
        <f t="shared" ref="O9:O10" si="3">N9*M9</f>
        <v>0</v>
      </c>
      <c r="P9" s="183">
        <f t="shared" ref="P9:P72" si="4">F9+I9+L9+O9</f>
        <v>0</v>
      </c>
      <c r="Q9" s="185">
        <f t="shared" ref="Q9:Q10" si="5">P9*1.2</f>
        <v>0</v>
      </c>
    </row>
    <row r="10" spans="1:17" ht="15.75" thickBot="1">
      <c r="A10" s="277"/>
      <c r="B10" s="186">
        <v>7680.42</v>
      </c>
      <c r="C10" s="187" t="s">
        <v>3</v>
      </c>
      <c r="D10" s="188">
        <v>49</v>
      </c>
      <c r="E10" s="189">
        <f>'VR (MP) Forfait complet'!$C$10</f>
        <v>0</v>
      </c>
      <c r="F10" s="190">
        <f t="shared" si="0"/>
        <v>0</v>
      </c>
      <c r="G10" s="243">
        <v>0</v>
      </c>
      <c r="H10" s="191">
        <f>'VR (MP) Forfait complet'!$C$12</f>
        <v>0</v>
      </c>
      <c r="I10" s="191">
        <f t="shared" si="1"/>
        <v>0</v>
      </c>
      <c r="J10" s="243">
        <v>0</v>
      </c>
      <c r="K10" s="191">
        <f>'VR (MP) Forfait complet'!$C$14</f>
        <v>0</v>
      </c>
      <c r="L10" s="191">
        <f t="shared" si="2"/>
        <v>0</v>
      </c>
      <c r="M10" s="243">
        <v>0</v>
      </c>
      <c r="N10" s="191">
        <f>'VR (MP) Forfait complet'!$C$16</f>
        <v>0</v>
      </c>
      <c r="O10" s="191">
        <f t="shared" si="3"/>
        <v>0</v>
      </c>
      <c r="P10" s="190">
        <f t="shared" si="4"/>
        <v>0</v>
      </c>
      <c r="Q10" s="192">
        <f t="shared" si="5"/>
        <v>0</v>
      </c>
    </row>
    <row r="11" spans="1:17" ht="15.75" thickBot="1">
      <c r="A11" s="279"/>
      <c r="B11" s="218">
        <f>SUM(B8:B10)</f>
        <v>15260.89</v>
      </c>
      <c r="C11" s="219" t="s">
        <v>263</v>
      </c>
      <c r="D11" s="220">
        <f>SUM(D8:D10)</f>
        <v>111</v>
      </c>
      <c r="E11" s="221">
        <f>'VR (MP) Forfait complet'!$C$10</f>
        <v>0</v>
      </c>
      <c r="F11" s="222">
        <f t="shared" si="0"/>
        <v>0</v>
      </c>
      <c r="G11" s="242"/>
      <c r="H11" s="222">
        <f>'VR (MP) Forfait complet'!$C$12</f>
        <v>0</v>
      </c>
      <c r="I11" s="222">
        <f t="shared" si="1"/>
        <v>0</v>
      </c>
      <c r="J11" s="249"/>
      <c r="K11" s="222">
        <f>'VR (MP) Forfait complet'!$C$14</f>
        <v>0</v>
      </c>
      <c r="L11" s="222">
        <f t="shared" si="2"/>
        <v>0</v>
      </c>
      <c r="M11" s="242"/>
      <c r="N11" s="222">
        <f>'VR (MP) Forfait complet'!$C$16</f>
        <v>0</v>
      </c>
      <c r="O11" s="223">
        <f t="shared" ref="O11" si="6">SUM(O8:O10)</f>
        <v>0</v>
      </c>
      <c r="P11" s="222">
        <f t="shared" si="4"/>
        <v>0</v>
      </c>
      <c r="Q11" s="224">
        <f>P11*1.2</f>
        <v>0</v>
      </c>
    </row>
    <row r="12" spans="1:17">
      <c r="A12" s="277" t="s">
        <v>83</v>
      </c>
      <c r="B12" s="193">
        <v>41</v>
      </c>
      <c r="C12" s="194" t="s">
        <v>4</v>
      </c>
      <c r="D12" s="195">
        <v>2</v>
      </c>
      <c r="E12" s="127">
        <f>'VR (MP) Forfait complet'!$C$10</f>
        <v>0</v>
      </c>
      <c r="F12" s="196">
        <f t="shared" si="0"/>
        <v>0</v>
      </c>
      <c r="G12" s="243">
        <v>0</v>
      </c>
      <c r="H12" s="197">
        <f>'VR (MP) Forfait complet'!$C$12</f>
        <v>0</v>
      </c>
      <c r="I12" s="197">
        <f t="shared" si="1"/>
        <v>0</v>
      </c>
      <c r="J12" s="243">
        <v>0</v>
      </c>
      <c r="K12" s="197">
        <f>'VR (MP) Forfait complet'!$C$14</f>
        <v>0</v>
      </c>
      <c r="L12" s="197">
        <f t="shared" si="2"/>
        <v>0</v>
      </c>
      <c r="M12" s="243">
        <v>0</v>
      </c>
      <c r="N12" s="197">
        <f>'VR (MP) Forfait complet'!$C$16</f>
        <v>0</v>
      </c>
      <c r="O12" s="197">
        <f t="shared" ref="O12:O14" si="7">M12*N12</f>
        <v>0</v>
      </c>
      <c r="P12" s="196">
        <f t="shared" si="4"/>
        <v>0</v>
      </c>
      <c r="Q12" s="198">
        <f>P12*1.2</f>
        <v>0</v>
      </c>
    </row>
    <row r="13" spans="1:17">
      <c r="A13" s="277"/>
      <c r="B13" s="199">
        <v>2259</v>
      </c>
      <c r="C13" s="200" t="s">
        <v>5</v>
      </c>
      <c r="D13" s="181">
        <v>38</v>
      </c>
      <c r="E13" s="182">
        <f>'VR (MP) Forfait complet'!$C$10</f>
        <v>0</v>
      </c>
      <c r="F13" s="183">
        <f t="shared" si="0"/>
        <v>0</v>
      </c>
      <c r="G13" s="243">
        <v>0</v>
      </c>
      <c r="H13" s="184">
        <f>'VR (MP) Forfait complet'!$C$12</f>
        <v>0</v>
      </c>
      <c r="I13" s="184">
        <f t="shared" si="1"/>
        <v>0</v>
      </c>
      <c r="J13" s="243">
        <v>0</v>
      </c>
      <c r="K13" s="184">
        <f>'VR (MP) Forfait complet'!$C$14</f>
        <v>0</v>
      </c>
      <c r="L13" s="184">
        <f t="shared" si="2"/>
        <v>0</v>
      </c>
      <c r="M13" s="239">
        <v>0</v>
      </c>
      <c r="N13" s="184">
        <f>'VR (MP) Forfait complet'!$C$16</f>
        <v>0</v>
      </c>
      <c r="O13" s="184">
        <f t="shared" si="7"/>
        <v>0</v>
      </c>
      <c r="P13" s="183">
        <f t="shared" si="4"/>
        <v>0</v>
      </c>
      <c r="Q13" s="185">
        <f>P13*1.2</f>
        <v>0</v>
      </c>
    </row>
    <row r="14" spans="1:17">
      <c r="A14" s="277"/>
      <c r="B14" s="201">
        <v>852</v>
      </c>
      <c r="C14" s="200" t="s">
        <v>6</v>
      </c>
      <c r="D14" s="181">
        <v>9</v>
      </c>
      <c r="E14" s="182">
        <f>'VR (MP) Forfait complet'!$C$10</f>
        <v>0</v>
      </c>
      <c r="F14" s="183">
        <f t="shared" si="0"/>
        <v>0</v>
      </c>
      <c r="G14" s="243">
        <v>0</v>
      </c>
      <c r="H14" s="184">
        <f>'VR (MP) Forfait complet'!$C$12</f>
        <v>0</v>
      </c>
      <c r="I14" s="184">
        <f t="shared" si="1"/>
        <v>0</v>
      </c>
      <c r="J14" s="243">
        <v>0</v>
      </c>
      <c r="K14" s="184">
        <f>'VR (MP) Forfait complet'!$C$14</f>
        <v>0</v>
      </c>
      <c r="L14" s="184">
        <f t="shared" si="2"/>
        <v>0</v>
      </c>
      <c r="M14" s="239">
        <v>0</v>
      </c>
      <c r="N14" s="184">
        <f>'VR (MP) Forfait complet'!$C$16</f>
        <v>0</v>
      </c>
      <c r="O14" s="184">
        <f t="shared" si="7"/>
        <v>0</v>
      </c>
      <c r="P14" s="183">
        <f t="shared" si="4"/>
        <v>0</v>
      </c>
      <c r="Q14" s="185">
        <f t="shared" ref="Q14:Q34" si="8">P14*1.2</f>
        <v>0</v>
      </c>
    </row>
    <row r="15" spans="1:17">
      <c r="A15" s="277"/>
      <c r="B15" s="199">
        <v>2809</v>
      </c>
      <c r="C15" s="200" t="s">
        <v>7</v>
      </c>
      <c r="D15" s="181">
        <v>22</v>
      </c>
      <c r="E15" s="182">
        <f>'VR (MP) Forfait complet'!$C$10</f>
        <v>0</v>
      </c>
      <c r="F15" s="183">
        <f t="shared" si="0"/>
        <v>0</v>
      </c>
      <c r="G15" s="243">
        <v>0</v>
      </c>
      <c r="H15" s="184">
        <f>'VR (MP) Forfait complet'!$C$12</f>
        <v>0</v>
      </c>
      <c r="I15" s="184">
        <f t="shared" si="1"/>
        <v>0</v>
      </c>
      <c r="J15" s="243">
        <v>0</v>
      </c>
      <c r="K15" s="184">
        <f>'VR (MP) Forfait complet'!$C$14</f>
        <v>0</v>
      </c>
      <c r="L15" s="184">
        <f t="shared" si="2"/>
        <v>0</v>
      </c>
      <c r="M15" s="239">
        <v>1</v>
      </c>
      <c r="N15" s="184">
        <f>'VR (MP) Forfait complet'!$C$16</f>
        <v>0</v>
      </c>
      <c r="O15" s="184">
        <f>M15*N15</f>
        <v>0</v>
      </c>
      <c r="P15" s="183">
        <f t="shared" si="4"/>
        <v>0</v>
      </c>
      <c r="Q15" s="185">
        <f t="shared" si="8"/>
        <v>0</v>
      </c>
    </row>
    <row r="16" spans="1:17">
      <c r="A16" s="277"/>
      <c r="B16" s="199">
        <v>6130</v>
      </c>
      <c r="C16" s="200" t="s">
        <v>8</v>
      </c>
      <c r="D16" s="181">
        <f>11+37</f>
        <v>48</v>
      </c>
      <c r="E16" s="182">
        <f>'VR (MP) Forfait complet'!$C$10</f>
        <v>0</v>
      </c>
      <c r="F16" s="183">
        <f t="shared" si="0"/>
        <v>0</v>
      </c>
      <c r="G16" s="243">
        <v>0</v>
      </c>
      <c r="H16" s="184">
        <f>'VR (MP) Forfait complet'!$C$12</f>
        <v>0</v>
      </c>
      <c r="I16" s="184">
        <f t="shared" si="1"/>
        <v>0</v>
      </c>
      <c r="J16" s="243">
        <v>0</v>
      </c>
      <c r="K16" s="184">
        <f>'VR (MP) Forfait complet'!$C$14</f>
        <v>0</v>
      </c>
      <c r="L16" s="184">
        <f t="shared" si="2"/>
        <v>0</v>
      </c>
      <c r="M16" s="239">
        <v>0</v>
      </c>
      <c r="N16" s="184">
        <f>'VR (MP) Forfait complet'!$C$16</f>
        <v>0</v>
      </c>
      <c r="O16" s="184">
        <f t="shared" ref="O16:O23" si="9">M16*N16</f>
        <v>0</v>
      </c>
      <c r="P16" s="183">
        <f t="shared" si="4"/>
        <v>0</v>
      </c>
      <c r="Q16" s="185">
        <f t="shared" si="8"/>
        <v>0</v>
      </c>
    </row>
    <row r="17" spans="1:17">
      <c r="A17" s="277"/>
      <c r="B17" s="199">
        <v>2828</v>
      </c>
      <c r="C17" s="200" t="s">
        <v>9</v>
      </c>
      <c r="D17" s="181">
        <v>19</v>
      </c>
      <c r="E17" s="182">
        <f>'VR (MP) Forfait complet'!$C$10</f>
        <v>0</v>
      </c>
      <c r="F17" s="183">
        <f t="shared" si="0"/>
        <v>0</v>
      </c>
      <c r="G17" s="243">
        <v>0</v>
      </c>
      <c r="H17" s="184">
        <f>'VR (MP) Forfait complet'!$C$12</f>
        <v>0</v>
      </c>
      <c r="I17" s="184">
        <f t="shared" si="1"/>
        <v>0</v>
      </c>
      <c r="J17" s="243">
        <v>0</v>
      </c>
      <c r="K17" s="184">
        <f>'VR (MP) Forfait complet'!$C$14</f>
        <v>0</v>
      </c>
      <c r="L17" s="184">
        <f t="shared" si="2"/>
        <v>0</v>
      </c>
      <c r="M17" s="239">
        <v>1</v>
      </c>
      <c r="N17" s="184">
        <f>'VR (MP) Forfait complet'!$C$16</f>
        <v>0</v>
      </c>
      <c r="O17" s="184">
        <f t="shared" si="9"/>
        <v>0</v>
      </c>
      <c r="P17" s="183">
        <f t="shared" si="4"/>
        <v>0</v>
      </c>
      <c r="Q17" s="185">
        <f t="shared" si="8"/>
        <v>0</v>
      </c>
    </row>
    <row r="18" spans="1:17">
      <c r="A18" s="277"/>
      <c r="B18" s="199">
        <v>2711</v>
      </c>
      <c r="C18" s="200" t="s">
        <v>10</v>
      </c>
      <c r="D18" s="181">
        <v>33</v>
      </c>
      <c r="E18" s="182">
        <f>'VR (MP) Forfait complet'!$C$10</f>
        <v>0</v>
      </c>
      <c r="F18" s="183">
        <f t="shared" si="0"/>
        <v>0</v>
      </c>
      <c r="G18" s="243">
        <v>0</v>
      </c>
      <c r="H18" s="184">
        <f>'VR (MP) Forfait complet'!$C$12</f>
        <v>0</v>
      </c>
      <c r="I18" s="184">
        <f t="shared" si="1"/>
        <v>0</v>
      </c>
      <c r="J18" s="243">
        <v>0</v>
      </c>
      <c r="K18" s="184">
        <f>'VR (MP) Forfait complet'!$C$14</f>
        <v>0</v>
      </c>
      <c r="L18" s="184">
        <f t="shared" si="2"/>
        <v>0</v>
      </c>
      <c r="M18" s="239">
        <v>0</v>
      </c>
      <c r="N18" s="184">
        <f>'VR (MP) Forfait complet'!$C$16</f>
        <v>0</v>
      </c>
      <c r="O18" s="184">
        <f t="shared" si="9"/>
        <v>0</v>
      </c>
      <c r="P18" s="183">
        <f t="shared" si="4"/>
        <v>0</v>
      </c>
      <c r="Q18" s="185">
        <f t="shared" si="8"/>
        <v>0</v>
      </c>
    </row>
    <row r="19" spans="1:17">
      <c r="A19" s="277"/>
      <c r="B19" s="199">
        <v>858</v>
      </c>
      <c r="C19" s="200" t="s">
        <v>11</v>
      </c>
      <c r="D19" s="181">
        <v>12</v>
      </c>
      <c r="E19" s="182">
        <f>'VR (MP) Forfait complet'!$C$10</f>
        <v>0</v>
      </c>
      <c r="F19" s="183">
        <f t="shared" si="0"/>
        <v>0</v>
      </c>
      <c r="G19" s="243">
        <v>0</v>
      </c>
      <c r="H19" s="184">
        <f>'VR (MP) Forfait complet'!$C$12</f>
        <v>0</v>
      </c>
      <c r="I19" s="184">
        <f t="shared" si="1"/>
        <v>0</v>
      </c>
      <c r="J19" s="243">
        <v>0</v>
      </c>
      <c r="K19" s="184">
        <f>'VR (MP) Forfait complet'!$C$14</f>
        <v>0</v>
      </c>
      <c r="L19" s="184">
        <f t="shared" si="2"/>
        <v>0</v>
      </c>
      <c r="M19" s="239">
        <v>0</v>
      </c>
      <c r="N19" s="184">
        <f>'VR (MP) Forfait complet'!$C$16</f>
        <v>0</v>
      </c>
      <c r="O19" s="184">
        <f t="shared" si="9"/>
        <v>0</v>
      </c>
      <c r="P19" s="183">
        <f t="shared" si="4"/>
        <v>0</v>
      </c>
      <c r="Q19" s="185">
        <f t="shared" si="8"/>
        <v>0</v>
      </c>
    </row>
    <row r="20" spans="1:17">
      <c r="A20" s="277"/>
      <c r="B20" s="199">
        <v>4161</v>
      </c>
      <c r="C20" s="200" t="s">
        <v>12</v>
      </c>
      <c r="D20" s="181">
        <v>56</v>
      </c>
      <c r="E20" s="182">
        <f>'VR (MP) Forfait complet'!$C$10</f>
        <v>0</v>
      </c>
      <c r="F20" s="183">
        <f t="shared" si="0"/>
        <v>0</v>
      </c>
      <c r="G20" s="243">
        <v>0</v>
      </c>
      <c r="H20" s="184">
        <f>'VR (MP) Forfait complet'!$C$12</f>
        <v>0</v>
      </c>
      <c r="I20" s="184">
        <f t="shared" si="1"/>
        <v>0</v>
      </c>
      <c r="J20" s="243">
        <v>0</v>
      </c>
      <c r="K20" s="184">
        <f>'VR (MP) Forfait complet'!$C$14</f>
        <v>0</v>
      </c>
      <c r="L20" s="184">
        <f t="shared" si="2"/>
        <v>0</v>
      </c>
      <c r="M20" s="239">
        <v>0</v>
      </c>
      <c r="N20" s="184">
        <f>'VR (MP) Forfait complet'!$C$16</f>
        <v>0</v>
      </c>
      <c r="O20" s="184">
        <f t="shared" si="9"/>
        <v>0</v>
      </c>
      <c r="P20" s="183">
        <f t="shared" si="4"/>
        <v>0</v>
      </c>
      <c r="Q20" s="185">
        <f t="shared" si="8"/>
        <v>0</v>
      </c>
    </row>
    <row r="21" spans="1:17">
      <c r="A21" s="277"/>
      <c r="B21" s="199">
        <v>2874</v>
      </c>
      <c r="C21" s="200" t="s">
        <v>13</v>
      </c>
      <c r="D21" s="181">
        <v>38</v>
      </c>
      <c r="E21" s="182">
        <f>'VR (MP) Forfait complet'!$C$10</f>
        <v>0</v>
      </c>
      <c r="F21" s="183">
        <f t="shared" si="0"/>
        <v>0</v>
      </c>
      <c r="G21" s="243">
        <v>0</v>
      </c>
      <c r="H21" s="184">
        <f>'VR (MP) Forfait complet'!$C$12</f>
        <v>0</v>
      </c>
      <c r="I21" s="184">
        <f t="shared" si="1"/>
        <v>0</v>
      </c>
      <c r="J21" s="243">
        <v>0</v>
      </c>
      <c r="K21" s="184">
        <f>'VR (MP) Forfait complet'!$C$14</f>
        <v>0</v>
      </c>
      <c r="L21" s="184">
        <f t="shared" si="2"/>
        <v>0</v>
      </c>
      <c r="M21" s="239">
        <v>1</v>
      </c>
      <c r="N21" s="184">
        <f>'VR (MP) Forfait complet'!$C$16</f>
        <v>0</v>
      </c>
      <c r="O21" s="184">
        <f t="shared" si="9"/>
        <v>0</v>
      </c>
      <c r="P21" s="183">
        <f t="shared" si="4"/>
        <v>0</v>
      </c>
      <c r="Q21" s="185">
        <f t="shared" si="8"/>
        <v>0</v>
      </c>
    </row>
    <row r="22" spans="1:17">
      <c r="A22" s="277"/>
      <c r="B22" s="199">
        <v>130</v>
      </c>
      <c r="C22" s="200" t="s">
        <v>14</v>
      </c>
      <c r="D22" s="181">
        <v>4</v>
      </c>
      <c r="E22" s="182">
        <f>'VR (MP) Forfait complet'!$C$10</f>
        <v>0</v>
      </c>
      <c r="F22" s="183">
        <f t="shared" si="0"/>
        <v>0</v>
      </c>
      <c r="G22" s="243">
        <v>0</v>
      </c>
      <c r="H22" s="184">
        <f>'VR (MP) Forfait complet'!$C$12</f>
        <v>0</v>
      </c>
      <c r="I22" s="184">
        <f t="shared" si="1"/>
        <v>0</v>
      </c>
      <c r="J22" s="243">
        <v>0</v>
      </c>
      <c r="K22" s="184">
        <f>'VR (MP) Forfait complet'!$C$14</f>
        <v>0</v>
      </c>
      <c r="L22" s="184">
        <f t="shared" si="2"/>
        <v>0</v>
      </c>
      <c r="M22" s="239">
        <v>0</v>
      </c>
      <c r="N22" s="184">
        <f>'VR (MP) Forfait complet'!$C$16</f>
        <v>0</v>
      </c>
      <c r="O22" s="184">
        <f t="shared" si="9"/>
        <v>0</v>
      </c>
      <c r="P22" s="183">
        <f t="shared" si="4"/>
        <v>0</v>
      </c>
      <c r="Q22" s="185">
        <f t="shared" si="8"/>
        <v>0</v>
      </c>
    </row>
    <row r="23" spans="1:17">
      <c r="A23" s="277"/>
      <c r="B23" s="199">
        <v>505</v>
      </c>
      <c r="C23" s="200" t="s">
        <v>15</v>
      </c>
      <c r="D23" s="181">
        <v>7</v>
      </c>
      <c r="E23" s="182">
        <f>'VR (MP) Forfait complet'!$C$10</f>
        <v>0</v>
      </c>
      <c r="F23" s="183">
        <f t="shared" si="0"/>
        <v>0</v>
      </c>
      <c r="G23" s="243">
        <v>0</v>
      </c>
      <c r="H23" s="184">
        <f>'VR (MP) Forfait complet'!$C$12</f>
        <v>0</v>
      </c>
      <c r="I23" s="184">
        <f t="shared" si="1"/>
        <v>0</v>
      </c>
      <c r="J23" s="243">
        <v>0</v>
      </c>
      <c r="K23" s="184">
        <f>'VR (MP) Forfait complet'!$C$14</f>
        <v>0</v>
      </c>
      <c r="L23" s="184">
        <f t="shared" si="2"/>
        <v>0</v>
      </c>
      <c r="M23" s="239">
        <v>0</v>
      </c>
      <c r="N23" s="184">
        <f>'VR (MP) Forfait complet'!$C$16</f>
        <v>0</v>
      </c>
      <c r="O23" s="184">
        <f t="shared" si="9"/>
        <v>0</v>
      </c>
      <c r="P23" s="183">
        <f t="shared" si="4"/>
        <v>0</v>
      </c>
      <c r="Q23" s="185">
        <f t="shared" si="8"/>
        <v>0</v>
      </c>
    </row>
    <row r="24" spans="1:17">
      <c r="A24" s="277"/>
      <c r="B24" s="199">
        <v>6228</v>
      </c>
      <c r="C24" s="200" t="s">
        <v>16</v>
      </c>
      <c r="D24" s="181">
        <v>67</v>
      </c>
      <c r="E24" s="182">
        <f>'VR (MP) Forfait complet'!$C$10</f>
        <v>0</v>
      </c>
      <c r="F24" s="183">
        <f t="shared" si="0"/>
        <v>0</v>
      </c>
      <c r="G24" s="243">
        <v>0</v>
      </c>
      <c r="H24" s="184">
        <f>'VR (MP) Forfait complet'!$C$12</f>
        <v>0</v>
      </c>
      <c r="I24" s="184">
        <f t="shared" si="1"/>
        <v>0</v>
      </c>
      <c r="J24" s="243">
        <v>0</v>
      </c>
      <c r="K24" s="184">
        <f>'VR (MP) Forfait complet'!$C$14</f>
        <v>0</v>
      </c>
      <c r="L24" s="184">
        <f t="shared" si="2"/>
        <v>0</v>
      </c>
      <c r="M24" s="239">
        <v>0</v>
      </c>
      <c r="N24" s="184">
        <f>'VR (MP) Forfait complet'!$C$16</f>
        <v>0</v>
      </c>
      <c r="O24" s="184">
        <f t="shared" ref="O24:O88" si="10">N24*M24</f>
        <v>0</v>
      </c>
      <c r="P24" s="183">
        <f t="shared" si="4"/>
        <v>0</v>
      </c>
      <c r="Q24" s="185">
        <f t="shared" si="8"/>
        <v>0</v>
      </c>
    </row>
    <row r="25" spans="1:17">
      <c r="A25" s="277"/>
      <c r="B25" s="199">
        <v>216</v>
      </c>
      <c r="C25" s="200" t="s">
        <v>17</v>
      </c>
      <c r="D25" s="181">
        <v>4</v>
      </c>
      <c r="E25" s="182">
        <f>'VR (MP) Forfait complet'!$C$10</f>
        <v>0</v>
      </c>
      <c r="F25" s="183">
        <f t="shared" si="0"/>
        <v>0</v>
      </c>
      <c r="G25" s="243">
        <v>0</v>
      </c>
      <c r="H25" s="184">
        <f>'VR (MP) Forfait complet'!$C$12</f>
        <v>0</v>
      </c>
      <c r="I25" s="184">
        <f t="shared" si="1"/>
        <v>0</v>
      </c>
      <c r="J25" s="243">
        <v>0</v>
      </c>
      <c r="K25" s="184">
        <f>'VR (MP) Forfait complet'!$C$14</f>
        <v>0</v>
      </c>
      <c r="L25" s="184">
        <f t="shared" si="2"/>
        <v>0</v>
      </c>
      <c r="M25" s="239">
        <v>0</v>
      </c>
      <c r="N25" s="184">
        <f>'VR (MP) Forfait complet'!$C$16</f>
        <v>0</v>
      </c>
      <c r="O25" s="184">
        <f t="shared" si="10"/>
        <v>0</v>
      </c>
      <c r="P25" s="183">
        <f t="shared" si="4"/>
        <v>0</v>
      </c>
      <c r="Q25" s="185">
        <f t="shared" si="8"/>
        <v>0</v>
      </c>
    </row>
    <row r="26" spans="1:17">
      <c r="A26" s="277"/>
      <c r="B26" s="199">
        <v>3779</v>
      </c>
      <c r="C26" s="200" t="s">
        <v>18</v>
      </c>
      <c r="D26" s="181">
        <v>15</v>
      </c>
      <c r="E26" s="182">
        <f>'VR (MP) Forfait complet'!$C$10</f>
        <v>0</v>
      </c>
      <c r="F26" s="183">
        <f t="shared" si="0"/>
        <v>0</v>
      </c>
      <c r="G26" s="243">
        <v>0</v>
      </c>
      <c r="H26" s="184">
        <f>'VR (MP) Forfait complet'!$C$12</f>
        <v>0</v>
      </c>
      <c r="I26" s="184">
        <f t="shared" si="1"/>
        <v>0</v>
      </c>
      <c r="J26" s="243">
        <v>0</v>
      </c>
      <c r="K26" s="184">
        <f>'VR (MP) Forfait complet'!$C$14</f>
        <v>0</v>
      </c>
      <c r="L26" s="184">
        <f t="shared" si="2"/>
        <v>0</v>
      </c>
      <c r="M26" s="239">
        <v>1</v>
      </c>
      <c r="N26" s="184">
        <f>'VR (MP) Forfait complet'!$C$16</f>
        <v>0</v>
      </c>
      <c r="O26" s="184">
        <f t="shared" si="10"/>
        <v>0</v>
      </c>
      <c r="P26" s="183">
        <f t="shared" si="4"/>
        <v>0</v>
      </c>
      <c r="Q26" s="185">
        <f t="shared" si="8"/>
        <v>0</v>
      </c>
    </row>
    <row r="27" spans="1:17">
      <c r="A27" s="277"/>
      <c r="B27" s="199">
        <v>53</v>
      </c>
      <c r="C27" s="200" t="s">
        <v>19</v>
      </c>
      <c r="D27" s="181">
        <v>3</v>
      </c>
      <c r="E27" s="182">
        <f>'VR (MP) Forfait complet'!$C$10</f>
        <v>0</v>
      </c>
      <c r="F27" s="183">
        <f t="shared" si="0"/>
        <v>0</v>
      </c>
      <c r="G27" s="243">
        <v>0</v>
      </c>
      <c r="H27" s="184">
        <f>'VR (MP) Forfait complet'!$C$12</f>
        <v>0</v>
      </c>
      <c r="I27" s="184">
        <f t="shared" si="1"/>
        <v>0</v>
      </c>
      <c r="J27" s="243">
        <v>0</v>
      </c>
      <c r="K27" s="184">
        <f>'VR (MP) Forfait complet'!$C$14</f>
        <v>0</v>
      </c>
      <c r="L27" s="184">
        <f t="shared" si="2"/>
        <v>0</v>
      </c>
      <c r="M27" s="239">
        <v>0</v>
      </c>
      <c r="N27" s="184">
        <f>'VR (MP) Forfait complet'!$C$16</f>
        <v>0</v>
      </c>
      <c r="O27" s="184">
        <f t="shared" si="10"/>
        <v>0</v>
      </c>
      <c r="P27" s="183">
        <f t="shared" si="4"/>
        <v>0</v>
      </c>
      <c r="Q27" s="185">
        <f t="shared" si="8"/>
        <v>0</v>
      </c>
    </row>
    <row r="28" spans="1:17">
      <c r="A28" s="277"/>
      <c r="B28" s="199">
        <v>48</v>
      </c>
      <c r="C28" s="200" t="s">
        <v>20</v>
      </c>
      <c r="D28" s="181">
        <v>2</v>
      </c>
      <c r="E28" s="182">
        <f>'VR (MP) Forfait complet'!$C$10</f>
        <v>0</v>
      </c>
      <c r="F28" s="183">
        <f t="shared" si="0"/>
        <v>0</v>
      </c>
      <c r="G28" s="243">
        <v>0</v>
      </c>
      <c r="H28" s="184">
        <f>'VR (MP) Forfait complet'!$C$12</f>
        <v>0</v>
      </c>
      <c r="I28" s="184">
        <f t="shared" si="1"/>
        <v>0</v>
      </c>
      <c r="J28" s="243">
        <v>0</v>
      </c>
      <c r="K28" s="184">
        <f>'VR (MP) Forfait complet'!$C$14</f>
        <v>0</v>
      </c>
      <c r="L28" s="184">
        <f t="shared" si="2"/>
        <v>0</v>
      </c>
      <c r="M28" s="239">
        <v>0</v>
      </c>
      <c r="N28" s="184">
        <f>'VR (MP) Forfait complet'!$C$16</f>
        <v>0</v>
      </c>
      <c r="O28" s="184">
        <f t="shared" si="10"/>
        <v>0</v>
      </c>
      <c r="P28" s="183">
        <f t="shared" si="4"/>
        <v>0</v>
      </c>
      <c r="Q28" s="185">
        <f t="shared" si="8"/>
        <v>0</v>
      </c>
    </row>
    <row r="29" spans="1:17">
      <c r="A29" s="277"/>
      <c r="B29" s="199">
        <v>120</v>
      </c>
      <c r="C29" s="200" t="s">
        <v>21</v>
      </c>
      <c r="D29" s="181">
        <v>1</v>
      </c>
      <c r="E29" s="182">
        <f>'VR (MP) Forfait complet'!$C$10</f>
        <v>0</v>
      </c>
      <c r="F29" s="183">
        <f t="shared" si="0"/>
        <v>0</v>
      </c>
      <c r="G29" s="243">
        <v>0</v>
      </c>
      <c r="H29" s="184">
        <f>'VR (MP) Forfait complet'!$C$12</f>
        <v>0</v>
      </c>
      <c r="I29" s="184">
        <f t="shared" si="1"/>
        <v>0</v>
      </c>
      <c r="J29" s="243">
        <v>0</v>
      </c>
      <c r="K29" s="184">
        <f>'VR (MP) Forfait complet'!$C$14</f>
        <v>0</v>
      </c>
      <c r="L29" s="184">
        <f t="shared" si="2"/>
        <v>0</v>
      </c>
      <c r="M29" s="239">
        <v>0</v>
      </c>
      <c r="N29" s="184">
        <f>'VR (MP) Forfait complet'!$C$16</f>
        <v>0</v>
      </c>
      <c r="O29" s="184">
        <f t="shared" si="10"/>
        <v>0</v>
      </c>
      <c r="P29" s="183">
        <f t="shared" si="4"/>
        <v>0</v>
      </c>
      <c r="Q29" s="185">
        <f t="shared" si="8"/>
        <v>0</v>
      </c>
    </row>
    <row r="30" spans="1:17">
      <c r="A30" s="277"/>
      <c r="B30" s="199">
        <v>524</v>
      </c>
      <c r="C30" s="200" t="s">
        <v>264</v>
      </c>
      <c r="D30" s="181">
        <f>18+11</f>
        <v>29</v>
      </c>
      <c r="E30" s="182">
        <f>'VR (MP) Forfait complet'!$C$10</f>
        <v>0</v>
      </c>
      <c r="F30" s="183">
        <f t="shared" si="0"/>
        <v>0</v>
      </c>
      <c r="G30" s="243">
        <v>0</v>
      </c>
      <c r="H30" s="184">
        <f>'VR (MP) Forfait complet'!$C$12</f>
        <v>0</v>
      </c>
      <c r="I30" s="184">
        <f t="shared" si="1"/>
        <v>0</v>
      </c>
      <c r="J30" s="243">
        <v>0</v>
      </c>
      <c r="K30" s="184">
        <f>'VR (MP) Forfait complet'!$C$14</f>
        <v>0</v>
      </c>
      <c r="L30" s="184">
        <f t="shared" si="2"/>
        <v>0</v>
      </c>
      <c r="M30" s="239">
        <v>0</v>
      </c>
      <c r="N30" s="184">
        <f>'VR (MP) Forfait complet'!$C$16</f>
        <v>0</v>
      </c>
      <c r="O30" s="184">
        <f t="shared" si="10"/>
        <v>0</v>
      </c>
      <c r="P30" s="183">
        <f t="shared" si="4"/>
        <v>0</v>
      </c>
      <c r="Q30" s="185">
        <f t="shared" si="8"/>
        <v>0</v>
      </c>
    </row>
    <row r="31" spans="1:17">
      <c r="A31" s="277"/>
      <c r="B31" s="199">
        <v>143</v>
      </c>
      <c r="C31" s="200" t="s">
        <v>22</v>
      </c>
      <c r="D31" s="181">
        <v>2</v>
      </c>
      <c r="E31" s="182">
        <f>'VR (MP) Forfait complet'!$C$10</f>
        <v>0</v>
      </c>
      <c r="F31" s="183">
        <f t="shared" si="0"/>
        <v>0</v>
      </c>
      <c r="G31" s="243">
        <v>0</v>
      </c>
      <c r="H31" s="184">
        <f>'VR (MP) Forfait complet'!$C$12</f>
        <v>0</v>
      </c>
      <c r="I31" s="184">
        <f t="shared" si="1"/>
        <v>0</v>
      </c>
      <c r="J31" s="243">
        <v>0</v>
      </c>
      <c r="K31" s="184">
        <f>'VR (MP) Forfait complet'!$C$14</f>
        <v>0</v>
      </c>
      <c r="L31" s="184">
        <f t="shared" si="2"/>
        <v>0</v>
      </c>
      <c r="M31" s="239">
        <v>0</v>
      </c>
      <c r="N31" s="184">
        <f>'VR (MP) Forfait complet'!$C$16</f>
        <v>0</v>
      </c>
      <c r="O31" s="184">
        <f t="shared" si="10"/>
        <v>0</v>
      </c>
      <c r="P31" s="183">
        <f t="shared" si="4"/>
        <v>0</v>
      </c>
      <c r="Q31" s="185">
        <f t="shared" si="8"/>
        <v>0</v>
      </c>
    </row>
    <row r="32" spans="1:17">
      <c r="A32" s="277"/>
      <c r="B32" s="201">
        <v>12950</v>
      </c>
      <c r="C32" s="200" t="s">
        <v>23</v>
      </c>
      <c r="D32" s="181">
        <v>77</v>
      </c>
      <c r="E32" s="182">
        <f>'VR (MP) Forfait complet'!$C$10</f>
        <v>0</v>
      </c>
      <c r="F32" s="183">
        <f t="shared" si="0"/>
        <v>0</v>
      </c>
      <c r="G32" s="243">
        <v>0</v>
      </c>
      <c r="H32" s="184">
        <f>'VR (MP) Forfait complet'!$C$12</f>
        <v>0</v>
      </c>
      <c r="I32" s="184">
        <f t="shared" si="1"/>
        <v>0</v>
      </c>
      <c r="J32" s="243">
        <v>0</v>
      </c>
      <c r="K32" s="184">
        <f>'VR (MP) Forfait complet'!$C$14</f>
        <v>0</v>
      </c>
      <c r="L32" s="184">
        <f t="shared" si="2"/>
        <v>0</v>
      </c>
      <c r="M32" s="239">
        <v>1</v>
      </c>
      <c r="N32" s="184">
        <f>'VR (MP) Forfait complet'!$C$16</f>
        <v>0</v>
      </c>
      <c r="O32" s="184">
        <f t="shared" si="10"/>
        <v>0</v>
      </c>
      <c r="P32" s="183">
        <f t="shared" si="4"/>
        <v>0</v>
      </c>
      <c r="Q32" s="185">
        <f t="shared" si="8"/>
        <v>0</v>
      </c>
    </row>
    <row r="33" spans="1:17">
      <c r="A33" s="277"/>
      <c r="B33" s="199">
        <v>1531</v>
      </c>
      <c r="C33" s="200" t="s">
        <v>24</v>
      </c>
      <c r="D33" s="181">
        <v>23</v>
      </c>
      <c r="E33" s="182">
        <f>'VR (MP) Forfait complet'!$C$10</f>
        <v>0</v>
      </c>
      <c r="F33" s="183">
        <f t="shared" si="0"/>
        <v>0</v>
      </c>
      <c r="G33" s="243">
        <v>0</v>
      </c>
      <c r="H33" s="184">
        <f>'VR (MP) Forfait complet'!$C$12</f>
        <v>0</v>
      </c>
      <c r="I33" s="184">
        <f t="shared" si="1"/>
        <v>0</v>
      </c>
      <c r="J33" s="243">
        <v>0</v>
      </c>
      <c r="K33" s="184">
        <f>'VR (MP) Forfait complet'!$C$14</f>
        <v>0</v>
      </c>
      <c r="L33" s="184">
        <f t="shared" si="2"/>
        <v>0</v>
      </c>
      <c r="M33" s="239">
        <v>0</v>
      </c>
      <c r="N33" s="184">
        <f>'VR (MP) Forfait complet'!$C$16</f>
        <v>0</v>
      </c>
      <c r="O33" s="184">
        <f t="shared" si="10"/>
        <v>0</v>
      </c>
      <c r="P33" s="183">
        <f t="shared" si="4"/>
        <v>0</v>
      </c>
      <c r="Q33" s="185">
        <f t="shared" si="8"/>
        <v>0</v>
      </c>
    </row>
    <row r="34" spans="1:17" ht="15.75" thickBot="1">
      <c r="A34" s="277"/>
      <c r="B34" s="199">
        <v>58</v>
      </c>
      <c r="C34" s="202" t="s">
        <v>25</v>
      </c>
      <c r="D34" s="188">
        <v>2</v>
      </c>
      <c r="E34" s="189">
        <f>'VR (MP) Forfait complet'!$C$10</f>
        <v>0</v>
      </c>
      <c r="F34" s="190">
        <f t="shared" si="0"/>
        <v>0</v>
      </c>
      <c r="G34" s="243">
        <v>0</v>
      </c>
      <c r="H34" s="191">
        <f>'VR (MP) Forfait complet'!$C$12</f>
        <v>0</v>
      </c>
      <c r="I34" s="191">
        <f t="shared" si="1"/>
        <v>0</v>
      </c>
      <c r="J34" s="243">
        <v>0</v>
      </c>
      <c r="K34" s="191">
        <f>'VR (MP) Forfait complet'!$C$14</f>
        <v>0</v>
      </c>
      <c r="L34" s="191">
        <f t="shared" si="2"/>
        <v>0</v>
      </c>
      <c r="M34" s="244">
        <v>0</v>
      </c>
      <c r="N34" s="191">
        <f>'VR (MP) Forfait complet'!$C$16</f>
        <v>0</v>
      </c>
      <c r="O34" s="191">
        <f t="shared" si="10"/>
        <v>0</v>
      </c>
      <c r="P34" s="190">
        <f t="shared" si="4"/>
        <v>0</v>
      </c>
      <c r="Q34" s="192">
        <f t="shared" si="8"/>
        <v>0</v>
      </c>
    </row>
    <row r="35" spans="1:17" ht="15.75" thickBot="1">
      <c r="A35" s="277"/>
      <c r="B35" s="225">
        <f>SUM(B12:B34)</f>
        <v>51808</v>
      </c>
      <c r="C35" s="226" t="s">
        <v>263</v>
      </c>
      <c r="D35" s="227">
        <f>SUM(D12:D34)</f>
        <v>513</v>
      </c>
      <c r="E35" s="221">
        <f>'VR (MP) Forfait complet'!$C$10</f>
        <v>0</v>
      </c>
      <c r="F35" s="222">
        <f t="shared" si="0"/>
        <v>0</v>
      </c>
      <c r="G35" s="242"/>
      <c r="H35" s="222">
        <f>'VR (MP) Forfait complet'!$C$12</f>
        <v>0</v>
      </c>
      <c r="I35" s="222">
        <f t="shared" si="1"/>
        <v>0</v>
      </c>
      <c r="J35" s="242"/>
      <c r="K35" s="222">
        <f>'VR (MP) Forfait complet'!$C$14</f>
        <v>0</v>
      </c>
      <c r="L35" s="222">
        <f t="shared" si="2"/>
        <v>0</v>
      </c>
      <c r="M35" s="242">
        <f t="shared" ref="M35" si="11">SUM(M12:M34)</f>
        <v>5</v>
      </c>
      <c r="N35" s="222">
        <f>'VR (MP) Forfait complet'!$C$16</f>
        <v>0</v>
      </c>
      <c r="O35" s="222">
        <f t="shared" si="10"/>
        <v>0</v>
      </c>
      <c r="P35" s="222">
        <f t="shared" si="4"/>
        <v>0</v>
      </c>
      <c r="Q35" s="224">
        <f>P35*1.2</f>
        <v>0</v>
      </c>
    </row>
    <row r="36" spans="1:17">
      <c r="A36" s="277" t="s">
        <v>84</v>
      </c>
      <c r="B36" s="179">
        <v>3397</v>
      </c>
      <c r="C36" s="194" t="s">
        <v>26</v>
      </c>
      <c r="D36" s="195">
        <v>40</v>
      </c>
      <c r="E36" s="127">
        <f>'VR (MP) Forfait complet'!$C$10</f>
        <v>0</v>
      </c>
      <c r="F36" s="196">
        <f t="shared" si="0"/>
        <v>0</v>
      </c>
      <c r="G36" s="243">
        <v>0</v>
      </c>
      <c r="H36" s="197">
        <f>'VR (MP) Forfait complet'!$C$12</f>
        <v>0</v>
      </c>
      <c r="I36" s="197">
        <f t="shared" si="1"/>
        <v>0</v>
      </c>
      <c r="J36" s="243">
        <v>0</v>
      </c>
      <c r="K36" s="197">
        <f>'VR (MP) Forfait complet'!$C$14</f>
        <v>0</v>
      </c>
      <c r="L36" s="197">
        <f t="shared" si="2"/>
        <v>0</v>
      </c>
      <c r="M36" s="243">
        <v>0</v>
      </c>
      <c r="N36" s="197">
        <f>'VR (MP) Forfait complet'!$C$16</f>
        <v>0</v>
      </c>
      <c r="O36" s="197">
        <f t="shared" si="10"/>
        <v>0</v>
      </c>
      <c r="P36" s="196">
        <f t="shared" si="4"/>
        <v>0</v>
      </c>
      <c r="Q36" s="198">
        <f>P36*1.2</f>
        <v>0</v>
      </c>
    </row>
    <row r="37" spans="1:17">
      <c r="A37" s="277"/>
      <c r="B37" s="179">
        <v>2144</v>
      </c>
      <c r="C37" s="200" t="s">
        <v>27</v>
      </c>
      <c r="D37" s="181">
        <v>23</v>
      </c>
      <c r="E37" s="182">
        <f>'VR (MP) Forfait complet'!$C$10</f>
        <v>0</v>
      </c>
      <c r="F37" s="183">
        <f t="shared" si="0"/>
        <v>0</v>
      </c>
      <c r="G37" s="243">
        <v>0</v>
      </c>
      <c r="H37" s="184">
        <f>'VR (MP) Forfait complet'!$C$12</f>
        <v>0</v>
      </c>
      <c r="I37" s="184">
        <f t="shared" si="1"/>
        <v>0</v>
      </c>
      <c r="J37" s="243">
        <v>0</v>
      </c>
      <c r="K37" s="184">
        <f>'VR (MP) Forfait complet'!$C$14</f>
        <v>0</v>
      </c>
      <c r="L37" s="184">
        <f t="shared" si="2"/>
        <v>0</v>
      </c>
      <c r="M37" s="243">
        <v>0</v>
      </c>
      <c r="N37" s="184">
        <f>'VR (MP) Forfait complet'!$C$16</f>
        <v>0</v>
      </c>
      <c r="O37" s="184">
        <f t="shared" si="10"/>
        <v>0</v>
      </c>
      <c r="P37" s="183">
        <f t="shared" si="4"/>
        <v>0</v>
      </c>
      <c r="Q37" s="185">
        <f>P37*1.2</f>
        <v>0</v>
      </c>
    </row>
    <row r="38" spans="1:17">
      <c r="A38" s="277"/>
      <c r="B38" s="179">
        <v>312</v>
      </c>
      <c r="C38" s="200" t="s">
        <v>28</v>
      </c>
      <c r="D38" s="181">
        <v>2</v>
      </c>
      <c r="E38" s="182">
        <f>'VR (MP) Forfait complet'!$C$10</f>
        <v>0</v>
      </c>
      <c r="F38" s="183">
        <f t="shared" si="0"/>
        <v>0</v>
      </c>
      <c r="G38" s="243">
        <v>0</v>
      </c>
      <c r="H38" s="184">
        <f>'VR (MP) Forfait complet'!$C$12</f>
        <v>0</v>
      </c>
      <c r="I38" s="184">
        <f t="shared" si="1"/>
        <v>0</v>
      </c>
      <c r="J38" s="243">
        <v>0</v>
      </c>
      <c r="K38" s="184">
        <f>'VR (MP) Forfait complet'!$C$14</f>
        <v>0</v>
      </c>
      <c r="L38" s="184">
        <f t="shared" si="2"/>
        <v>0</v>
      </c>
      <c r="M38" s="243">
        <v>0</v>
      </c>
      <c r="N38" s="184">
        <f>'VR (MP) Forfait complet'!$C$16</f>
        <v>0</v>
      </c>
      <c r="O38" s="184">
        <f t="shared" si="10"/>
        <v>0</v>
      </c>
      <c r="P38" s="183">
        <f t="shared" si="4"/>
        <v>0</v>
      </c>
      <c r="Q38" s="185">
        <f t="shared" ref="Q38:Q43" si="12">P38*1.2</f>
        <v>0</v>
      </c>
    </row>
    <row r="39" spans="1:17">
      <c r="A39" s="277"/>
      <c r="B39" s="179">
        <v>2071</v>
      </c>
      <c r="C39" s="200" t="s">
        <v>29</v>
      </c>
      <c r="D39" s="181">
        <v>23</v>
      </c>
      <c r="E39" s="182">
        <f>'VR (MP) Forfait complet'!$C$10</f>
        <v>0</v>
      </c>
      <c r="F39" s="183">
        <f t="shared" si="0"/>
        <v>0</v>
      </c>
      <c r="G39" s="243">
        <v>0</v>
      </c>
      <c r="H39" s="184">
        <f>'VR (MP) Forfait complet'!$C$12</f>
        <v>0</v>
      </c>
      <c r="I39" s="184">
        <f t="shared" si="1"/>
        <v>0</v>
      </c>
      <c r="J39" s="243">
        <v>0</v>
      </c>
      <c r="K39" s="184">
        <f>'VR (MP) Forfait complet'!$C$14</f>
        <v>0</v>
      </c>
      <c r="L39" s="184">
        <f t="shared" si="2"/>
        <v>0</v>
      </c>
      <c r="M39" s="239">
        <v>1</v>
      </c>
      <c r="N39" s="184">
        <f>'VR (MP) Forfait complet'!$C$16</f>
        <v>0</v>
      </c>
      <c r="O39" s="184">
        <f t="shared" si="10"/>
        <v>0</v>
      </c>
      <c r="P39" s="183">
        <f t="shared" si="4"/>
        <v>0</v>
      </c>
      <c r="Q39" s="185">
        <f t="shared" si="12"/>
        <v>0</v>
      </c>
    </row>
    <row r="40" spans="1:17">
      <c r="A40" s="277"/>
      <c r="B40" s="179">
        <v>652</v>
      </c>
      <c r="C40" s="200" t="s">
        <v>30</v>
      </c>
      <c r="D40" s="181">
        <v>21</v>
      </c>
      <c r="E40" s="182">
        <f>'VR (MP) Forfait complet'!$C$10</f>
        <v>0</v>
      </c>
      <c r="F40" s="183">
        <f t="shared" si="0"/>
        <v>0</v>
      </c>
      <c r="G40" s="243">
        <v>0</v>
      </c>
      <c r="H40" s="184">
        <f>'VR (MP) Forfait complet'!$C$12</f>
        <v>0</v>
      </c>
      <c r="I40" s="184">
        <f t="shared" si="1"/>
        <v>0</v>
      </c>
      <c r="J40" s="243">
        <v>0</v>
      </c>
      <c r="K40" s="184">
        <f>'VR (MP) Forfait complet'!$C$14</f>
        <v>0</v>
      </c>
      <c r="L40" s="184">
        <f t="shared" si="2"/>
        <v>0</v>
      </c>
      <c r="M40" s="239">
        <v>0</v>
      </c>
      <c r="N40" s="184">
        <f>'VR (MP) Forfait complet'!$C$16</f>
        <v>0</v>
      </c>
      <c r="O40" s="184">
        <f t="shared" si="10"/>
        <v>0</v>
      </c>
      <c r="P40" s="183">
        <f t="shared" si="4"/>
        <v>0</v>
      </c>
      <c r="Q40" s="185">
        <f t="shared" si="12"/>
        <v>0</v>
      </c>
    </row>
    <row r="41" spans="1:17">
      <c r="A41" s="277"/>
      <c r="B41" s="179">
        <v>8450</v>
      </c>
      <c r="C41" s="200" t="s">
        <v>31</v>
      </c>
      <c r="D41" s="181">
        <v>77</v>
      </c>
      <c r="E41" s="182">
        <f>'VR (MP) Forfait complet'!$C$10</f>
        <v>0</v>
      </c>
      <c r="F41" s="183">
        <f t="shared" si="0"/>
        <v>0</v>
      </c>
      <c r="G41" s="243">
        <v>0</v>
      </c>
      <c r="H41" s="184">
        <f>'VR (MP) Forfait complet'!$C$12</f>
        <v>0</v>
      </c>
      <c r="I41" s="184">
        <f t="shared" si="1"/>
        <v>0</v>
      </c>
      <c r="J41" s="243">
        <v>0</v>
      </c>
      <c r="K41" s="184">
        <f>'VR (MP) Forfait complet'!$C$14</f>
        <v>0</v>
      </c>
      <c r="L41" s="184">
        <f t="shared" si="2"/>
        <v>0</v>
      </c>
      <c r="M41" s="239">
        <v>1</v>
      </c>
      <c r="N41" s="184">
        <f>'VR (MP) Forfait complet'!$C$16</f>
        <v>0</v>
      </c>
      <c r="O41" s="184">
        <f t="shared" si="10"/>
        <v>0</v>
      </c>
      <c r="P41" s="183">
        <f t="shared" si="4"/>
        <v>0</v>
      </c>
      <c r="Q41" s="185">
        <f t="shared" si="12"/>
        <v>0</v>
      </c>
    </row>
    <row r="42" spans="1:17">
      <c r="A42" s="277"/>
      <c r="B42" s="179">
        <v>586</v>
      </c>
      <c r="C42" s="200" t="s">
        <v>32</v>
      </c>
      <c r="D42" s="181">
        <v>5</v>
      </c>
      <c r="E42" s="182">
        <f>'VR (MP) Forfait complet'!$C$10</f>
        <v>0</v>
      </c>
      <c r="F42" s="183">
        <f t="shared" si="0"/>
        <v>0</v>
      </c>
      <c r="G42" s="243">
        <v>0</v>
      </c>
      <c r="H42" s="184">
        <f>'VR (MP) Forfait complet'!$C$12</f>
        <v>0</v>
      </c>
      <c r="I42" s="184">
        <f t="shared" si="1"/>
        <v>0</v>
      </c>
      <c r="J42" s="243">
        <v>0</v>
      </c>
      <c r="K42" s="184">
        <f>'VR (MP) Forfait complet'!$C$14</f>
        <v>0</v>
      </c>
      <c r="L42" s="184">
        <f t="shared" si="2"/>
        <v>0</v>
      </c>
      <c r="M42" s="239">
        <v>0</v>
      </c>
      <c r="N42" s="184">
        <f>'VR (MP) Forfait complet'!$C$16</f>
        <v>0</v>
      </c>
      <c r="O42" s="184">
        <f t="shared" si="10"/>
        <v>0</v>
      </c>
      <c r="P42" s="183">
        <f t="shared" si="4"/>
        <v>0</v>
      </c>
      <c r="Q42" s="185">
        <f t="shared" si="12"/>
        <v>0</v>
      </c>
    </row>
    <row r="43" spans="1:17" ht="15.75" thickBot="1">
      <c r="A43" s="277"/>
      <c r="B43" s="179">
        <v>2659</v>
      </c>
      <c r="C43" s="202" t="s">
        <v>33</v>
      </c>
      <c r="D43" s="188">
        <v>30</v>
      </c>
      <c r="E43" s="189">
        <f>'VR (MP) Forfait complet'!$C$10</f>
        <v>0</v>
      </c>
      <c r="F43" s="190">
        <f t="shared" si="0"/>
        <v>0</v>
      </c>
      <c r="G43" s="243">
        <v>0</v>
      </c>
      <c r="H43" s="191">
        <f>'VR (MP) Forfait complet'!$C$12</f>
        <v>0</v>
      </c>
      <c r="I43" s="191">
        <f t="shared" si="1"/>
        <v>0</v>
      </c>
      <c r="J43" s="243">
        <v>0</v>
      </c>
      <c r="K43" s="191">
        <f>'VR (MP) Forfait complet'!$C$14</f>
        <v>0</v>
      </c>
      <c r="L43" s="191">
        <f t="shared" si="2"/>
        <v>0</v>
      </c>
      <c r="M43" s="244">
        <v>0</v>
      </c>
      <c r="N43" s="191">
        <f>'VR (MP) Forfait complet'!$C$16</f>
        <v>0</v>
      </c>
      <c r="O43" s="191">
        <f t="shared" si="10"/>
        <v>0</v>
      </c>
      <c r="P43" s="190">
        <f t="shared" si="4"/>
        <v>0</v>
      </c>
      <c r="Q43" s="192">
        <f t="shared" si="12"/>
        <v>0</v>
      </c>
    </row>
    <row r="44" spans="1:17" ht="15.75" thickBot="1">
      <c r="A44" s="277"/>
      <c r="B44" s="225">
        <f>SUM(B36:B43)</f>
        <v>20271</v>
      </c>
      <c r="C44" s="226" t="s">
        <v>263</v>
      </c>
      <c r="D44" s="227">
        <f>SUM(D36:D43)</f>
        <v>221</v>
      </c>
      <c r="E44" s="221">
        <f>'VR (MP) Forfait complet'!$C$10</f>
        <v>0</v>
      </c>
      <c r="F44" s="222">
        <f t="shared" si="0"/>
        <v>0</v>
      </c>
      <c r="G44" s="242"/>
      <c r="H44" s="222">
        <f>'VR (MP) Forfait complet'!$C$12</f>
        <v>0</v>
      </c>
      <c r="I44" s="222">
        <f t="shared" si="1"/>
        <v>0</v>
      </c>
      <c r="J44" s="242"/>
      <c r="K44" s="222">
        <f>'VR (MP) Forfait complet'!$C$14</f>
        <v>0</v>
      </c>
      <c r="L44" s="222">
        <f t="shared" si="2"/>
        <v>0</v>
      </c>
      <c r="M44" s="242">
        <f>SUM(M36:M43)</f>
        <v>2</v>
      </c>
      <c r="N44" s="222">
        <f>'VR (MP) Forfait complet'!$C$16</f>
        <v>0</v>
      </c>
      <c r="O44" s="222">
        <f t="shared" si="10"/>
        <v>0</v>
      </c>
      <c r="P44" s="222">
        <f t="shared" si="4"/>
        <v>0</v>
      </c>
      <c r="Q44" s="224">
        <f>P44*1.2</f>
        <v>0</v>
      </c>
    </row>
    <row r="45" spans="1:17">
      <c r="A45" s="277"/>
      <c r="B45" s="212"/>
      <c r="C45" s="194" t="s">
        <v>260</v>
      </c>
      <c r="D45" s="195">
        <v>8</v>
      </c>
      <c r="E45" s="127">
        <f>'VR (MP) Forfait complet'!$C$10</f>
        <v>0</v>
      </c>
      <c r="F45" s="196">
        <f t="shared" si="0"/>
        <v>0</v>
      </c>
      <c r="G45" s="248">
        <v>0</v>
      </c>
      <c r="H45" s="197">
        <f>'VR (MP) Forfait complet'!$C$12</f>
        <v>0</v>
      </c>
      <c r="I45" s="197">
        <f t="shared" si="1"/>
        <v>0</v>
      </c>
      <c r="J45" s="248">
        <v>0</v>
      </c>
      <c r="K45" s="197">
        <f>'VR (MP) Forfait complet'!$C$14</f>
        <v>0</v>
      </c>
      <c r="L45" s="197">
        <f t="shared" si="2"/>
        <v>0</v>
      </c>
      <c r="M45" s="243">
        <v>0</v>
      </c>
      <c r="N45" s="197">
        <f>'VR (MP) Forfait complet'!$C$16</f>
        <v>0</v>
      </c>
      <c r="O45" s="197">
        <f t="shared" si="10"/>
        <v>0</v>
      </c>
      <c r="P45" s="196">
        <f t="shared" si="4"/>
        <v>0</v>
      </c>
      <c r="Q45" s="203"/>
    </row>
    <row r="46" spans="1:17">
      <c r="A46" s="277"/>
      <c r="B46" s="179">
        <v>4891</v>
      </c>
      <c r="C46" s="200" t="s">
        <v>35</v>
      </c>
      <c r="D46" s="181">
        <v>40</v>
      </c>
      <c r="E46" s="182">
        <f>'VR (MP) Forfait complet'!$C$10</f>
        <v>0</v>
      </c>
      <c r="F46" s="183">
        <f t="shared" si="0"/>
        <v>0</v>
      </c>
      <c r="G46" s="248">
        <v>0</v>
      </c>
      <c r="H46" s="184">
        <f>'VR (MP) Forfait complet'!$C$12</f>
        <v>0</v>
      </c>
      <c r="I46" s="184">
        <f t="shared" si="1"/>
        <v>0</v>
      </c>
      <c r="J46" s="248">
        <v>0</v>
      </c>
      <c r="K46" s="184">
        <f>'VR (MP) Forfait complet'!$C$14</f>
        <v>0</v>
      </c>
      <c r="L46" s="184">
        <f t="shared" si="2"/>
        <v>0</v>
      </c>
      <c r="M46" s="243">
        <v>0</v>
      </c>
      <c r="N46" s="184">
        <f>'VR (MP) Forfait complet'!$C$16</f>
        <v>0</v>
      </c>
      <c r="O46" s="184">
        <f t="shared" si="10"/>
        <v>0</v>
      </c>
      <c r="P46" s="183">
        <f t="shared" si="4"/>
        <v>0</v>
      </c>
      <c r="Q46" s="185">
        <f>P46*1.2</f>
        <v>0</v>
      </c>
    </row>
    <row r="47" spans="1:17">
      <c r="A47" s="277"/>
      <c r="B47" s="179">
        <v>1178</v>
      </c>
      <c r="C47" s="200" t="s">
        <v>36</v>
      </c>
      <c r="D47" s="181">
        <v>14</v>
      </c>
      <c r="E47" s="182">
        <f>'VR (MP) Forfait complet'!$C$10</f>
        <v>0</v>
      </c>
      <c r="F47" s="183">
        <f t="shared" si="0"/>
        <v>0</v>
      </c>
      <c r="G47" s="248">
        <v>0</v>
      </c>
      <c r="H47" s="184">
        <f>'VR (MP) Forfait complet'!$C$12</f>
        <v>0</v>
      </c>
      <c r="I47" s="184">
        <f t="shared" si="1"/>
        <v>0</v>
      </c>
      <c r="J47" s="248">
        <v>0</v>
      </c>
      <c r="K47" s="184">
        <f>'VR (MP) Forfait complet'!$C$14</f>
        <v>0</v>
      </c>
      <c r="L47" s="184">
        <f t="shared" si="2"/>
        <v>0</v>
      </c>
      <c r="M47" s="243">
        <v>0</v>
      </c>
      <c r="N47" s="184">
        <f>'VR (MP) Forfait complet'!$C$16</f>
        <v>0</v>
      </c>
      <c r="O47" s="184">
        <f t="shared" si="10"/>
        <v>0</v>
      </c>
      <c r="P47" s="183">
        <f t="shared" si="4"/>
        <v>0</v>
      </c>
      <c r="Q47" s="185">
        <f t="shared" ref="Q47:Q52" si="13">P47*1.2</f>
        <v>0</v>
      </c>
    </row>
    <row r="48" spans="1:17">
      <c r="A48" s="277"/>
      <c r="B48" s="179">
        <v>1526</v>
      </c>
      <c r="C48" s="200" t="s">
        <v>37</v>
      </c>
      <c r="D48" s="181">
        <v>17</v>
      </c>
      <c r="E48" s="182">
        <f>'VR (MP) Forfait complet'!$C$10</f>
        <v>0</v>
      </c>
      <c r="F48" s="183">
        <f t="shared" si="0"/>
        <v>0</v>
      </c>
      <c r="G48" s="248">
        <v>0</v>
      </c>
      <c r="H48" s="184">
        <f>'VR (MP) Forfait complet'!$C$12</f>
        <v>0</v>
      </c>
      <c r="I48" s="184">
        <f t="shared" si="1"/>
        <v>0</v>
      </c>
      <c r="J48" s="248">
        <v>0</v>
      </c>
      <c r="K48" s="184">
        <f>'VR (MP) Forfait complet'!$C$14</f>
        <v>0</v>
      </c>
      <c r="L48" s="184">
        <f t="shared" si="2"/>
        <v>0</v>
      </c>
      <c r="M48" s="243">
        <v>0</v>
      </c>
      <c r="N48" s="184">
        <f>'VR (MP) Forfait complet'!$C$16</f>
        <v>0</v>
      </c>
      <c r="O48" s="184">
        <f t="shared" si="10"/>
        <v>0</v>
      </c>
      <c r="P48" s="183">
        <f t="shared" si="4"/>
        <v>0</v>
      </c>
      <c r="Q48" s="185">
        <f t="shared" si="13"/>
        <v>0</v>
      </c>
    </row>
    <row r="49" spans="1:17">
      <c r="A49" s="277"/>
      <c r="B49" s="179">
        <v>273</v>
      </c>
      <c r="C49" s="200" t="s">
        <v>38</v>
      </c>
      <c r="D49" s="181">
        <v>2</v>
      </c>
      <c r="E49" s="182">
        <f>'VR (MP) Forfait complet'!$C$10</f>
        <v>0</v>
      </c>
      <c r="F49" s="183">
        <f t="shared" si="0"/>
        <v>0</v>
      </c>
      <c r="G49" s="248">
        <v>0</v>
      </c>
      <c r="H49" s="184">
        <f>'VR (MP) Forfait complet'!$C$12</f>
        <v>0</v>
      </c>
      <c r="I49" s="184">
        <f t="shared" si="1"/>
        <v>0</v>
      </c>
      <c r="J49" s="248">
        <v>0</v>
      </c>
      <c r="K49" s="184">
        <f>'VR (MP) Forfait complet'!$C$14</f>
        <v>0</v>
      </c>
      <c r="L49" s="184">
        <f t="shared" si="2"/>
        <v>0</v>
      </c>
      <c r="M49" s="243">
        <v>0</v>
      </c>
      <c r="N49" s="184">
        <f>'VR (MP) Forfait complet'!$C$16</f>
        <v>0</v>
      </c>
      <c r="O49" s="184">
        <f t="shared" si="10"/>
        <v>0</v>
      </c>
      <c r="P49" s="183">
        <f t="shared" si="4"/>
        <v>0</v>
      </c>
      <c r="Q49" s="185">
        <f t="shared" si="13"/>
        <v>0</v>
      </c>
    </row>
    <row r="50" spans="1:17">
      <c r="A50" s="277"/>
      <c r="B50" s="179">
        <v>275</v>
      </c>
      <c r="C50" s="200" t="s">
        <v>39</v>
      </c>
      <c r="D50" s="181">
        <v>4</v>
      </c>
      <c r="E50" s="182">
        <f>'VR (MP) Forfait complet'!$C$10</f>
        <v>0</v>
      </c>
      <c r="F50" s="183">
        <f t="shared" si="0"/>
        <v>0</v>
      </c>
      <c r="G50" s="248">
        <v>0</v>
      </c>
      <c r="H50" s="184">
        <f>'VR (MP) Forfait complet'!$C$12</f>
        <v>0</v>
      </c>
      <c r="I50" s="184">
        <f t="shared" si="1"/>
        <v>0</v>
      </c>
      <c r="J50" s="248">
        <v>0</v>
      </c>
      <c r="K50" s="184">
        <f>'VR (MP) Forfait complet'!$C$14</f>
        <v>0</v>
      </c>
      <c r="L50" s="184">
        <f t="shared" si="2"/>
        <v>0</v>
      </c>
      <c r="M50" s="243">
        <v>0</v>
      </c>
      <c r="N50" s="184">
        <f>'VR (MP) Forfait complet'!$C$16</f>
        <v>0</v>
      </c>
      <c r="O50" s="184">
        <f t="shared" si="10"/>
        <v>0</v>
      </c>
      <c r="P50" s="183">
        <f t="shared" si="4"/>
        <v>0</v>
      </c>
      <c r="Q50" s="185">
        <f t="shared" si="13"/>
        <v>0</v>
      </c>
    </row>
    <row r="51" spans="1:17">
      <c r="A51" s="277"/>
      <c r="B51" s="179">
        <v>1523</v>
      </c>
      <c r="C51" s="200" t="s">
        <v>40</v>
      </c>
      <c r="D51" s="181">
        <v>30</v>
      </c>
      <c r="E51" s="182">
        <f>'VR (MP) Forfait complet'!$C$10</f>
        <v>0</v>
      </c>
      <c r="F51" s="183">
        <f t="shared" si="0"/>
        <v>0</v>
      </c>
      <c r="G51" s="248">
        <v>0</v>
      </c>
      <c r="H51" s="184">
        <f>'VR (MP) Forfait complet'!$C$12</f>
        <v>0</v>
      </c>
      <c r="I51" s="184">
        <f t="shared" si="1"/>
        <v>0</v>
      </c>
      <c r="J51" s="248">
        <v>0</v>
      </c>
      <c r="K51" s="184">
        <f>'VR (MP) Forfait complet'!$C$14</f>
        <v>0</v>
      </c>
      <c r="L51" s="184">
        <f t="shared" si="2"/>
        <v>0</v>
      </c>
      <c r="M51" s="243">
        <v>0</v>
      </c>
      <c r="N51" s="184">
        <f>'VR (MP) Forfait complet'!$C$16</f>
        <v>0</v>
      </c>
      <c r="O51" s="184">
        <f t="shared" si="10"/>
        <v>0</v>
      </c>
      <c r="P51" s="183">
        <f t="shared" si="4"/>
        <v>0</v>
      </c>
      <c r="Q51" s="185">
        <f t="shared" si="13"/>
        <v>0</v>
      </c>
    </row>
    <row r="52" spans="1:17" ht="15.75" thickBot="1">
      <c r="A52" s="277"/>
      <c r="B52" s="179">
        <v>74</v>
      </c>
      <c r="C52" s="202" t="s">
        <v>98</v>
      </c>
      <c r="D52" s="188">
        <v>2</v>
      </c>
      <c r="E52" s="189">
        <f>'VR (MP) Forfait complet'!$C$10</f>
        <v>0</v>
      </c>
      <c r="F52" s="190">
        <f t="shared" si="0"/>
        <v>0</v>
      </c>
      <c r="G52" s="248">
        <v>0</v>
      </c>
      <c r="H52" s="191">
        <f>'VR (MP) Forfait complet'!$C$12</f>
        <v>0</v>
      </c>
      <c r="I52" s="191">
        <f t="shared" si="1"/>
        <v>0</v>
      </c>
      <c r="J52" s="248">
        <v>0</v>
      </c>
      <c r="K52" s="191">
        <f>'VR (MP) Forfait complet'!$C$14</f>
        <v>0</v>
      </c>
      <c r="L52" s="191">
        <f t="shared" si="2"/>
        <v>0</v>
      </c>
      <c r="M52" s="243">
        <v>0</v>
      </c>
      <c r="N52" s="191">
        <f>'VR (MP) Forfait complet'!$C$16</f>
        <v>0</v>
      </c>
      <c r="O52" s="191">
        <f t="shared" si="10"/>
        <v>0</v>
      </c>
      <c r="P52" s="190">
        <f t="shared" si="4"/>
        <v>0</v>
      </c>
      <c r="Q52" s="192">
        <f t="shared" si="13"/>
        <v>0</v>
      </c>
    </row>
    <row r="53" spans="1:17" ht="15.75" thickBot="1">
      <c r="A53" s="277"/>
      <c r="B53" s="230">
        <f>SUM(B46:B52)</f>
        <v>9740</v>
      </c>
      <c r="C53" s="226" t="s">
        <v>263</v>
      </c>
      <c r="D53" s="227">
        <f>SUM(D45:D52)</f>
        <v>117</v>
      </c>
      <c r="E53" s="221">
        <f>'VR (MP) Forfait complet'!$C$10</f>
        <v>0</v>
      </c>
      <c r="F53" s="222">
        <f t="shared" si="0"/>
        <v>0</v>
      </c>
      <c r="G53" s="242"/>
      <c r="H53" s="222">
        <f>'VR (MP) Forfait complet'!$C$12</f>
        <v>0</v>
      </c>
      <c r="I53" s="222">
        <f t="shared" si="1"/>
        <v>0</v>
      </c>
      <c r="J53" s="242"/>
      <c r="K53" s="222">
        <f>'VR (MP) Forfait complet'!$C$14</f>
        <v>0</v>
      </c>
      <c r="L53" s="222">
        <f t="shared" si="2"/>
        <v>0</v>
      </c>
      <c r="M53" s="242"/>
      <c r="N53" s="222">
        <f>'VR (MP) Forfait complet'!$C$16</f>
        <v>0</v>
      </c>
      <c r="O53" s="222">
        <f t="shared" si="10"/>
        <v>0</v>
      </c>
      <c r="P53" s="222">
        <f t="shared" si="4"/>
        <v>0</v>
      </c>
      <c r="Q53" s="224">
        <f>P53*1.2</f>
        <v>0</v>
      </c>
    </row>
    <row r="54" spans="1:17">
      <c r="A54" s="277" t="s">
        <v>265</v>
      </c>
      <c r="B54" s="213">
        <v>4471</v>
      </c>
      <c r="C54" s="194" t="s">
        <v>41</v>
      </c>
      <c r="D54" s="195">
        <v>68</v>
      </c>
      <c r="E54" s="127">
        <f>'VR (MP) Forfait complet'!$C$10</f>
        <v>0</v>
      </c>
      <c r="F54" s="196">
        <f t="shared" si="0"/>
        <v>0</v>
      </c>
      <c r="G54" s="243">
        <v>0</v>
      </c>
      <c r="H54" s="197">
        <f>'VR (MP) Forfait complet'!$C$12</f>
        <v>0</v>
      </c>
      <c r="I54" s="197">
        <f t="shared" si="1"/>
        <v>0</v>
      </c>
      <c r="J54" s="243">
        <v>0</v>
      </c>
      <c r="K54" s="197">
        <f>'VR (MP) Forfait complet'!$C$14</f>
        <v>0</v>
      </c>
      <c r="L54" s="197">
        <f t="shared" si="2"/>
        <v>0</v>
      </c>
      <c r="M54" s="243">
        <v>0</v>
      </c>
      <c r="N54" s="197">
        <f>'VR (MP) Forfait complet'!$C$16</f>
        <v>0</v>
      </c>
      <c r="O54" s="197">
        <f t="shared" si="10"/>
        <v>0</v>
      </c>
      <c r="P54" s="196">
        <f t="shared" si="4"/>
        <v>0</v>
      </c>
      <c r="Q54" s="204">
        <f>P54*1.2</f>
        <v>0</v>
      </c>
    </row>
    <row r="55" spans="1:17">
      <c r="A55" s="277"/>
      <c r="B55" s="213">
        <f>5237+394</f>
        <v>5631</v>
      </c>
      <c r="C55" s="200" t="s">
        <v>42</v>
      </c>
      <c r="D55" s="181">
        <v>47</v>
      </c>
      <c r="E55" s="182">
        <f>'VR (MP) Forfait complet'!$C$10</f>
        <v>0</v>
      </c>
      <c r="F55" s="183">
        <f t="shared" si="0"/>
        <v>0</v>
      </c>
      <c r="G55" s="243">
        <v>0</v>
      </c>
      <c r="H55" s="184">
        <f>'VR (MP) Forfait complet'!$C$12</f>
        <v>0</v>
      </c>
      <c r="I55" s="184">
        <f t="shared" si="1"/>
        <v>0</v>
      </c>
      <c r="J55" s="243">
        <v>0</v>
      </c>
      <c r="K55" s="184">
        <f>'VR (MP) Forfait complet'!$C$14</f>
        <v>0</v>
      </c>
      <c r="L55" s="184">
        <f t="shared" si="2"/>
        <v>0</v>
      </c>
      <c r="M55" s="243">
        <v>0</v>
      </c>
      <c r="N55" s="184">
        <f>'VR (MP) Forfait complet'!$C$16</f>
        <v>0</v>
      </c>
      <c r="O55" s="184">
        <f t="shared" si="10"/>
        <v>0</v>
      </c>
      <c r="P55" s="183">
        <f t="shared" si="4"/>
        <v>0</v>
      </c>
      <c r="Q55" s="205">
        <f>P55*1.2</f>
        <v>0</v>
      </c>
    </row>
    <row r="56" spans="1:17">
      <c r="A56" s="277"/>
      <c r="B56" s="213">
        <v>704.62</v>
      </c>
      <c r="C56" s="200" t="s">
        <v>43</v>
      </c>
      <c r="D56" s="181">
        <v>12</v>
      </c>
      <c r="E56" s="182">
        <f>'VR (MP) Forfait complet'!$C$10</f>
        <v>0</v>
      </c>
      <c r="F56" s="183">
        <f t="shared" si="0"/>
        <v>0</v>
      </c>
      <c r="G56" s="243">
        <v>0</v>
      </c>
      <c r="H56" s="184">
        <f>'VR (MP) Forfait complet'!$C$12</f>
        <v>0</v>
      </c>
      <c r="I56" s="184">
        <f t="shared" si="1"/>
        <v>0</v>
      </c>
      <c r="J56" s="243">
        <v>0</v>
      </c>
      <c r="K56" s="184">
        <f>'VR (MP) Forfait complet'!$C$14</f>
        <v>0</v>
      </c>
      <c r="L56" s="184">
        <f t="shared" si="2"/>
        <v>0</v>
      </c>
      <c r="M56" s="243">
        <v>0</v>
      </c>
      <c r="N56" s="184">
        <f>'VR (MP) Forfait complet'!$C$16</f>
        <v>0</v>
      </c>
      <c r="O56" s="184">
        <f t="shared" si="10"/>
        <v>0</v>
      </c>
      <c r="P56" s="183">
        <f t="shared" si="4"/>
        <v>0</v>
      </c>
      <c r="Q56" s="205">
        <f t="shared" ref="Q56:Q63" si="14">P56*1.2</f>
        <v>0</v>
      </c>
    </row>
    <row r="57" spans="1:17">
      <c r="A57" s="277"/>
      <c r="B57" s="213">
        <v>4632</v>
      </c>
      <c r="C57" s="200" t="s">
        <v>44</v>
      </c>
      <c r="D57" s="181">
        <v>59</v>
      </c>
      <c r="E57" s="182">
        <f>'VR (MP) Forfait complet'!$C$10</f>
        <v>0</v>
      </c>
      <c r="F57" s="183">
        <f t="shared" si="0"/>
        <v>0</v>
      </c>
      <c r="G57" s="243">
        <v>0</v>
      </c>
      <c r="H57" s="184">
        <f>'VR (MP) Forfait complet'!$C$12</f>
        <v>0</v>
      </c>
      <c r="I57" s="184">
        <f t="shared" si="1"/>
        <v>0</v>
      </c>
      <c r="J57" s="243">
        <v>0</v>
      </c>
      <c r="K57" s="184">
        <f>'VR (MP) Forfait complet'!$C$14</f>
        <v>0</v>
      </c>
      <c r="L57" s="184">
        <f t="shared" si="2"/>
        <v>0</v>
      </c>
      <c r="M57" s="243">
        <v>0</v>
      </c>
      <c r="N57" s="184">
        <f>'VR (MP) Forfait complet'!$C$16</f>
        <v>0</v>
      </c>
      <c r="O57" s="184">
        <f t="shared" si="10"/>
        <v>0</v>
      </c>
      <c r="P57" s="183">
        <f t="shared" si="4"/>
        <v>0</v>
      </c>
      <c r="Q57" s="205">
        <f t="shared" si="14"/>
        <v>0</v>
      </c>
    </row>
    <row r="58" spans="1:17">
      <c r="A58" s="277"/>
      <c r="B58" s="213">
        <v>507</v>
      </c>
      <c r="C58" s="200" t="s">
        <v>45</v>
      </c>
      <c r="D58" s="181">
        <v>10</v>
      </c>
      <c r="E58" s="182">
        <f>'VR (MP) Forfait complet'!$C$10</f>
        <v>0</v>
      </c>
      <c r="F58" s="183">
        <f t="shared" si="0"/>
        <v>0</v>
      </c>
      <c r="G58" s="243">
        <v>0</v>
      </c>
      <c r="H58" s="184">
        <f>'VR (MP) Forfait complet'!$C$12</f>
        <v>0</v>
      </c>
      <c r="I58" s="184">
        <f t="shared" si="1"/>
        <v>0</v>
      </c>
      <c r="J58" s="243">
        <v>0</v>
      </c>
      <c r="K58" s="184">
        <f>'VR (MP) Forfait complet'!$C$14</f>
        <v>0</v>
      </c>
      <c r="L58" s="184">
        <f t="shared" si="2"/>
        <v>0</v>
      </c>
      <c r="M58" s="243">
        <v>0</v>
      </c>
      <c r="N58" s="184">
        <f>'VR (MP) Forfait complet'!$C$16</f>
        <v>0</v>
      </c>
      <c r="O58" s="184">
        <f t="shared" si="10"/>
        <v>0</v>
      </c>
      <c r="P58" s="183">
        <f t="shared" si="4"/>
        <v>0</v>
      </c>
      <c r="Q58" s="205">
        <f t="shared" si="14"/>
        <v>0</v>
      </c>
    </row>
    <row r="59" spans="1:17">
      <c r="A59" s="277"/>
      <c r="B59" s="213">
        <v>7176</v>
      </c>
      <c r="C59" s="200" t="s">
        <v>46</v>
      </c>
      <c r="D59" s="181">
        <v>68</v>
      </c>
      <c r="E59" s="182">
        <f>'VR (MP) Forfait complet'!$C$10</f>
        <v>0</v>
      </c>
      <c r="F59" s="183">
        <f t="shared" si="0"/>
        <v>0</v>
      </c>
      <c r="G59" s="243">
        <v>0</v>
      </c>
      <c r="H59" s="184">
        <f>'VR (MP) Forfait complet'!$C$12</f>
        <v>0</v>
      </c>
      <c r="I59" s="184">
        <f t="shared" si="1"/>
        <v>0</v>
      </c>
      <c r="J59" s="243">
        <v>0</v>
      </c>
      <c r="K59" s="184">
        <f>'VR (MP) Forfait complet'!$C$14</f>
        <v>0</v>
      </c>
      <c r="L59" s="184">
        <f t="shared" si="2"/>
        <v>0</v>
      </c>
      <c r="M59" s="243">
        <v>0</v>
      </c>
      <c r="N59" s="184">
        <f>'VR (MP) Forfait complet'!$C$16</f>
        <v>0</v>
      </c>
      <c r="O59" s="184">
        <f t="shared" si="10"/>
        <v>0</v>
      </c>
      <c r="P59" s="183">
        <f t="shared" si="4"/>
        <v>0</v>
      </c>
      <c r="Q59" s="205">
        <f t="shared" si="14"/>
        <v>0</v>
      </c>
    </row>
    <row r="60" spans="1:17">
      <c r="A60" s="277"/>
      <c r="B60" s="213">
        <v>7007</v>
      </c>
      <c r="C60" s="200" t="s">
        <v>47</v>
      </c>
      <c r="D60" s="181">
        <v>63</v>
      </c>
      <c r="E60" s="182">
        <f>'VR (MP) Forfait complet'!$C$10</f>
        <v>0</v>
      </c>
      <c r="F60" s="183">
        <f t="shared" si="0"/>
        <v>0</v>
      </c>
      <c r="G60" s="243">
        <v>0</v>
      </c>
      <c r="H60" s="184">
        <f>'VR (MP) Forfait complet'!$C$12</f>
        <v>0</v>
      </c>
      <c r="I60" s="184">
        <f t="shared" si="1"/>
        <v>0</v>
      </c>
      <c r="J60" s="243">
        <v>0</v>
      </c>
      <c r="K60" s="184">
        <f>'VR (MP) Forfait complet'!$C$14</f>
        <v>0</v>
      </c>
      <c r="L60" s="184">
        <f t="shared" si="2"/>
        <v>0</v>
      </c>
      <c r="M60" s="243">
        <v>0</v>
      </c>
      <c r="N60" s="184">
        <f>'VR (MP) Forfait complet'!$C$16</f>
        <v>0</v>
      </c>
      <c r="O60" s="184">
        <f t="shared" si="10"/>
        <v>0</v>
      </c>
      <c r="P60" s="183">
        <f t="shared" si="4"/>
        <v>0</v>
      </c>
      <c r="Q60" s="205">
        <f t="shared" si="14"/>
        <v>0</v>
      </c>
    </row>
    <row r="61" spans="1:17">
      <c r="A61" s="277"/>
      <c r="B61" s="213">
        <v>3718</v>
      </c>
      <c r="C61" s="200" t="s">
        <v>48</v>
      </c>
      <c r="D61" s="181">
        <v>41</v>
      </c>
      <c r="E61" s="182">
        <f>'VR (MP) Forfait complet'!$C$10</f>
        <v>0</v>
      </c>
      <c r="F61" s="183">
        <f t="shared" si="0"/>
        <v>0</v>
      </c>
      <c r="G61" s="243">
        <v>0</v>
      </c>
      <c r="H61" s="184">
        <f>'VR (MP) Forfait complet'!$C$12</f>
        <v>0</v>
      </c>
      <c r="I61" s="184">
        <f t="shared" si="1"/>
        <v>0</v>
      </c>
      <c r="J61" s="243">
        <v>0</v>
      </c>
      <c r="K61" s="184">
        <f>'VR (MP) Forfait complet'!$C$14</f>
        <v>0</v>
      </c>
      <c r="L61" s="184">
        <f t="shared" si="2"/>
        <v>0</v>
      </c>
      <c r="M61" s="243">
        <v>0</v>
      </c>
      <c r="N61" s="184">
        <f>'VR (MP) Forfait complet'!$C$16</f>
        <v>0</v>
      </c>
      <c r="O61" s="184">
        <f t="shared" si="10"/>
        <v>0</v>
      </c>
      <c r="P61" s="183">
        <f t="shared" si="4"/>
        <v>0</v>
      </c>
      <c r="Q61" s="205">
        <f t="shared" si="14"/>
        <v>0</v>
      </c>
    </row>
    <row r="62" spans="1:17">
      <c r="A62" s="277"/>
      <c r="B62" s="213">
        <v>1730</v>
      </c>
      <c r="C62" s="200" t="s">
        <v>49</v>
      </c>
      <c r="D62" s="181">
        <v>31</v>
      </c>
      <c r="E62" s="182">
        <f>'VR (MP) Forfait complet'!$C$10</f>
        <v>0</v>
      </c>
      <c r="F62" s="183">
        <f t="shared" si="0"/>
        <v>0</v>
      </c>
      <c r="G62" s="243">
        <v>0</v>
      </c>
      <c r="H62" s="184">
        <f>'VR (MP) Forfait complet'!$C$12</f>
        <v>0</v>
      </c>
      <c r="I62" s="184">
        <f t="shared" si="1"/>
        <v>0</v>
      </c>
      <c r="J62" s="243">
        <v>0</v>
      </c>
      <c r="K62" s="184">
        <f>'VR (MP) Forfait complet'!$C$14</f>
        <v>0</v>
      </c>
      <c r="L62" s="184">
        <f t="shared" si="2"/>
        <v>0</v>
      </c>
      <c r="M62" s="243">
        <v>0</v>
      </c>
      <c r="N62" s="184">
        <f>'VR (MP) Forfait complet'!$C$16</f>
        <v>0</v>
      </c>
      <c r="O62" s="184">
        <f t="shared" si="10"/>
        <v>0</v>
      </c>
      <c r="P62" s="183">
        <f t="shared" si="4"/>
        <v>0</v>
      </c>
      <c r="Q62" s="205">
        <f t="shared" si="14"/>
        <v>0</v>
      </c>
    </row>
    <row r="63" spans="1:17" ht="15.75" thickBot="1">
      <c r="A63" s="277"/>
      <c r="B63" s="213">
        <v>413</v>
      </c>
      <c r="C63" s="206" t="s">
        <v>50</v>
      </c>
      <c r="D63" s="188">
        <v>6</v>
      </c>
      <c r="E63" s="189">
        <f>'VR (MP) Forfait complet'!$C$10</f>
        <v>0</v>
      </c>
      <c r="F63" s="190">
        <f t="shared" si="0"/>
        <v>0</v>
      </c>
      <c r="G63" s="243">
        <v>0</v>
      </c>
      <c r="H63" s="191">
        <f>'VR (MP) Forfait complet'!$C$12</f>
        <v>0</v>
      </c>
      <c r="I63" s="191">
        <f t="shared" si="1"/>
        <v>0</v>
      </c>
      <c r="J63" s="243">
        <v>0</v>
      </c>
      <c r="K63" s="191">
        <f>'VR (MP) Forfait complet'!$C$14</f>
        <v>0</v>
      </c>
      <c r="L63" s="191">
        <f t="shared" si="2"/>
        <v>0</v>
      </c>
      <c r="M63" s="243">
        <v>0</v>
      </c>
      <c r="N63" s="191">
        <f>'VR (MP) Forfait complet'!$C$16</f>
        <v>0</v>
      </c>
      <c r="O63" s="191">
        <f t="shared" si="10"/>
        <v>0</v>
      </c>
      <c r="P63" s="190">
        <f t="shared" si="4"/>
        <v>0</v>
      </c>
      <c r="Q63" s="207">
        <f t="shared" si="14"/>
        <v>0</v>
      </c>
    </row>
    <row r="64" spans="1:17" ht="15.75" thickBot="1">
      <c r="A64" s="277"/>
      <c r="B64" s="231">
        <f>SUM(B54:B63)</f>
        <v>35989.620000000003</v>
      </c>
      <c r="C64" s="226" t="s">
        <v>263</v>
      </c>
      <c r="D64" s="227">
        <f xml:space="preserve"> SUM(D54:D63)</f>
        <v>405</v>
      </c>
      <c r="E64" s="221">
        <f>'VR (MP) Forfait complet'!$C$10</f>
        <v>0</v>
      </c>
      <c r="F64" s="222">
        <f t="shared" si="0"/>
        <v>0</v>
      </c>
      <c r="G64" s="242"/>
      <c r="H64" s="222">
        <f>'VR (MP) Forfait complet'!$C$12</f>
        <v>0</v>
      </c>
      <c r="I64" s="222">
        <f t="shared" si="1"/>
        <v>0</v>
      </c>
      <c r="J64" s="242"/>
      <c r="K64" s="222">
        <f>'VR (MP) Forfait complet'!$C$14</f>
        <v>0</v>
      </c>
      <c r="L64" s="222">
        <f t="shared" si="2"/>
        <v>0</v>
      </c>
      <c r="M64" s="242"/>
      <c r="N64" s="222">
        <f>'VR (MP) Forfait complet'!$C$16</f>
        <v>0</v>
      </c>
      <c r="O64" s="222">
        <f t="shared" si="10"/>
        <v>0</v>
      </c>
      <c r="P64" s="222">
        <f t="shared" si="4"/>
        <v>0</v>
      </c>
      <c r="Q64" s="224">
        <f>P64*1.2</f>
        <v>0</v>
      </c>
    </row>
    <row r="65" spans="1:17">
      <c r="A65" s="277" t="s">
        <v>269</v>
      </c>
      <c r="B65" s="179">
        <v>194</v>
      </c>
      <c r="C65" s="194" t="s">
        <v>64</v>
      </c>
      <c r="D65" s="195">
        <v>4</v>
      </c>
      <c r="E65" s="127">
        <f>'VR (MP) Forfait complet'!$C$10</f>
        <v>0</v>
      </c>
      <c r="F65" s="196">
        <f t="shared" si="0"/>
        <v>0</v>
      </c>
      <c r="G65" s="243">
        <v>0</v>
      </c>
      <c r="H65" s="197">
        <f>'VR (MP) Forfait complet'!$C$12</f>
        <v>0</v>
      </c>
      <c r="I65" s="197">
        <f t="shared" si="1"/>
        <v>0</v>
      </c>
      <c r="J65" s="243">
        <v>0</v>
      </c>
      <c r="K65" s="197">
        <f>'VR (MP) Forfait complet'!$C$14</f>
        <v>0</v>
      </c>
      <c r="L65" s="197">
        <f t="shared" si="2"/>
        <v>0</v>
      </c>
      <c r="M65" s="243">
        <v>0</v>
      </c>
      <c r="N65" s="197">
        <f>'VR (MP) Forfait complet'!$C$16</f>
        <v>0</v>
      </c>
      <c r="O65" s="197">
        <f t="shared" si="10"/>
        <v>0</v>
      </c>
      <c r="P65" s="196">
        <f t="shared" si="4"/>
        <v>0</v>
      </c>
      <c r="Q65" s="198">
        <f>P65*1.2</f>
        <v>0</v>
      </c>
    </row>
    <row r="66" spans="1:17">
      <c r="A66" s="277"/>
      <c r="B66" s="214">
        <v>931</v>
      </c>
      <c r="C66" s="200" t="s">
        <v>63</v>
      </c>
      <c r="D66" s="181">
        <v>19</v>
      </c>
      <c r="E66" s="182">
        <f>'VR (MP) Forfait complet'!$C$10</f>
        <v>0</v>
      </c>
      <c r="F66" s="183">
        <f t="shared" si="0"/>
        <v>0</v>
      </c>
      <c r="G66" s="243">
        <v>0</v>
      </c>
      <c r="H66" s="184">
        <f>'VR (MP) Forfait complet'!$C$12</f>
        <v>0</v>
      </c>
      <c r="I66" s="184">
        <f t="shared" si="1"/>
        <v>0</v>
      </c>
      <c r="J66" s="243">
        <v>0</v>
      </c>
      <c r="K66" s="184">
        <f>'VR (MP) Forfait complet'!$C$14</f>
        <v>0</v>
      </c>
      <c r="L66" s="184">
        <f t="shared" si="2"/>
        <v>0</v>
      </c>
      <c r="M66" s="243">
        <v>0</v>
      </c>
      <c r="N66" s="184">
        <f>'VR (MP) Forfait complet'!$C$16</f>
        <v>0</v>
      </c>
      <c r="O66" s="184">
        <f t="shared" si="10"/>
        <v>0</v>
      </c>
      <c r="P66" s="183">
        <f t="shared" si="4"/>
        <v>0</v>
      </c>
      <c r="Q66" s="185">
        <f t="shared" ref="Q66:Q84" si="15">P66*1.2</f>
        <v>0</v>
      </c>
    </row>
    <row r="67" spans="1:17" ht="30">
      <c r="A67" s="277"/>
      <c r="B67" s="179">
        <v>757</v>
      </c>
      <c r="C67" s="200" t="s">
        <v>62</v>
      </c>
      <c r="D67" s="181">
        <v>12</v>
      </c>
      <c r="E67" s="182">
        <f>'VR (MP) Forfait complet'!$C$10</f>
        <v>0</v>
      </c>
      <c r="F67" s="183">
        <f t="shared" si="0"/>
        <v>0</v>
      </c>
      <c r="G67" s="243">
        <v>0</v>
      </c>
      <c r="H67" s="184">
        <f>'VR (MP) Forfait complet'!$C$12</f>
        <v>0</v>
      </c>
      <c r="I67" s="184">
        <f t="shared" si="1"/>
        <v>0</v>
      </c>
      <c r="J67" s="243">
        <v>0</v>
      </c>
      <c r="K67" s="184">
        <f>'VR (MP) Forfait complet'!$C$14</f>
        <v>0</v>
      </c>
      <c r="L67" s="184">
        <f t="shared" si="2"/>
        <v>0</v>
      </c>
      <c r="M67" s="243">
        <v>0</v>
      </c>
      <c r="N67" s="184">
        <f>'VR (MP) Forfait complet'!$C$16</f>
        <v>0</v>
      </c>
      <c r="O67" s="184">
        <f t="shared" si="10"/>
        <v>0</v>
      </c>
      <c r="P67" s="183">
        <f t="shared" si="4"/>
        <v>0</v>
      </c>
      <c r="Q67" s="185">
        <f t="shared" si="15"/>
        <v>0</v>
      </c>
    </row>
    <row r="68" spans="1:17">
      <c r="A68" s="277"/>
      <c r="B68" s="179">
        <v>48</v>
      </c>
      <c r="C68" s="200" t="s">
        <v>61</v>
      </c>
      <c r="D68" s="181">
        <v>1</v>
      </c>
      <c r="E68" s="182">
        <f>'VR (MP) Forfait complet'!$C$10</f>
        <v>0</v>
      </c>
      <c r="F68" s="183">
        <f t="shared" si="0"/>
        <v>0</v>
      </c>
      <c r="G68" s="243">
        <v>0</v>
      </c>
      <c r="H68" s="184">
        <f>'VR (MP) Forfait complet'!$C$12</f>
        <v>0</v>
      </c>
      <c r="I68" s="184">
        <f t="shared" si="1"/>
        <v>0</v>
      </c>
      <c r="J68" s="243">
        <v>0</v>
      </c>
      <c r="K68" s="184">
        <f>'VR (MP) Forfait complet'!$C$14</f>
        <v>0</v>
      </c>
      <c r="L68" s="184">
        <f t="shared" si="2"/>
        <v>0</v>
      </c>
      <c r="M68" s="243">
        <v>0</v>
      </c>
      <c r="N68" s="184">
        <f>'VR (MP) Forfait complet'!$C$16</f>
        <v>0</v>
      </c>
      <c r="O68" s="184">
        <f t="shared" si="10"/>
        <v>0</v>
      </c>
      <c r="P68" s="183">
        <f t="shared" si="4"/>
        <v>0</v>
      </c>
      <c r="Q68" s="185">
        <f t="shared" si="15"/>
        <v>0</v>
      </c>
    </row>
    <row r="69" spans="1:17">
      <c r="A69" s="277"/>
      <c r="B69" s="215">
        <v>46</v>
      </c>
      <c r="C69" s="200" t="s">
        <v>60</v>
      </c>
      <c r="D69" s="181">
        <v>1</v>
      </c>
      <c r="E69" s="182">
        <f>'VR (MP) Forfait complet'!$C$10</f>
        <v>0</v>
      </c>
      <c r="F69" s="183">
        <f t="shared" si="0"/>
        <v>0</v>
      </c>
      <c r="G69" s="243">
        <v>0</v>
      </c>
      <c r="H69" s="184">
        <f>'VR (MP) Forfait complet'!$C$12</f>
        <v>0</v>
      </c>
      <c r="I69" s="184">
        <f t="shared" si="1"/>
        <v>0</v>
      </c>
      <c r="J69" s="243">
        <v>0</v>
      </c>
      <c r="K69" s="184">
        <f>'VR (MP) Forfait complet'!$C$14</f>
        <v>0</v>
      </c>
      <c r="L69" s="184">
        <f t="shared" si="2"/>
        <v>0</v>
      </c>
      <c r="M69" s="243">
        <v>0</v>
      </c>
      <c r="N69" s="184">
        <f>'VR (MP) Forfait complet'!$C$16</f>
        <v>0</v>
      </c>
      <c r="O69" s="184">
        <f t="shared" si="10"/>
        <v>0</v>
      </c>
      <c r="P69" s="183">
        <f t="shared" si="4"/>
        <v>0</v>
      </c>
      <c r="Q69" s="185">
        <f t="shared" si="15"/>
        <v>0</v>
      </c>
    </row>
    <row r="70" spans="1:17">
      <c r="A70" s="277"/>
      <c r="B70" s="179">
        <v>1869</v>
      </c>
      <c r="C70" s="200" t="s">
        <v>51</v>
      </c>
      <c r="D70" s="275">
        <v>27</v>
      </c>
      <c r="E70" s="182">
        <f>'VR (MP) Forfait complet'!$C$10</f>
        <v>0</v>
      </c>
      <c r="F70" s="183">
        <f t="shared" si="0"/>
        <v>0</v>
      </c>
      <c r="G70" s="243">
        <v>0</v>
      </c>
      <c r="H70" s="184">
        <f>'VR (MP) Forfait complet'!$C$12</f>
        <v>0</v>
      </c>
      <c r="I70" s="184">
        <f t="shared" si="1"/>
        <v>0</v>
      </c>
      <c r="J70" s="243">
        <v>0</v>
      </c>
      <c r="K70" s="184">
        <f>'VR (MP) Forfait complet'!$C$14</f>
        <v>0</v>
      </c>
      <c r="L70" s="184">
        <f t="shared" si="2"/>
        <v>0</v>
      </c>
      <c r="M70" s="243">
        <v>0</v>
      </c>
      <c r="N70" s="184">
        <f>'VR (MP) Forfait complet'!$C$16</f>
        <v>0</v>
      </c>
      <c r="O70" s="184">
        <f t="shared" si="10"/>
        <v>0</v>
      </c>
      <c r="P70" s="183">
        <f t="shared" si="4"/>
        <v>0</v>
      </c>
      <c r="Q70" s="185">
        <f t="shared" si="15"/>
        <v>0</v>
      </c>
    </row>
    <row r="71" spans="1:17">
      <c r="A71" s="277"/>
      <c r="B71" s="179">
        <v>576</v>
      </c>
      <c r="C71" s="200" t="s">
        <v>52</v>
      </c>
      <c r="D71" s="275"/>
      <c r="E71" s="182">
        <f>'VR (MP) Forfait complet'!$C$10</f>
        <v>0</v>
      </c>
      <c r="F71" s="183">
        <f t="shared" si="0"/>
        <v>0</v>
      </c>
      <c r="G71" s="243">
        <v>0</v>
      </c>
      <c r="H71" s="184">
        <f>'VR (MP) Forfait complet'!$C$12</f>
        <v>0</v>
      </c>
      <c r="I71" s="184">
        <f t="shared" si="1"/>
        <v>0</v>
      </c>
      <c r="J71" s="243">
        <v>0</v>
      </c>
      <c r="K71" s="184">
        <f>'VR (MP) Forfait complet'!$C$14</f>
        <v>0</v>
      </c>
      <c r="L71" s="184">
        <f t="shared" si="2"/>
        <v>0</v>
      </c>
      <c r="M71" s="243">
        <v>0</v>
      </c>
      <c r="N71" s="184">
        <f>'VR (MP) Forfait complet'!$C$16</f>
        <v>0</v>
      </c>
      <c r="O71" s="184">
        <f t="shared" si="10"/>
        <v>0</v>
      </c>
      <c r="P71" s="183">
        <f t="shared" si="4"/>
        <v>0</v>
      </c>
      <c r="Q71" s="185">
        <f t="shared" si="15"/>
        <v>0</v>
      </c>
    </row>
    <row r="72" spans="1:17">
      <c r="A72" s="277"/>
      <c r="B72" s="179">
        <v>27</v>
      </c>
      <c r="C72" s="200" t="s">
        <v>57</v>
      </c>
      <c r="D72" s="181">
        <v>1</v>
      </c>
      <c r="E72" s="182">
        <f>'VR (MP) Forfait complet'!$C$10</f>
        <v>0</v>
      </c>
      <c r="F72" s="183">
        <f t="shared" si="0"/>
        <v>0</v>
      </c>
      <c r="G72" s="243">
        <v>0</v>
      </c>
      <c r="H72" s="184">
        <f>'VR (MP) Forfait complet'!$C$12</f>
        <v>0</v>
      </c>
      <c r="I72" s="184">
        <f t="shared" si="1"/>
        <v>0</v>
      </c>
      <c r="J72" s="243">
        <v>0</v>
      </c>
      <c r="K72" s="184">
        <f>'VR (MP) Forfait complet'!$C$14</f>
        <v>0</v>
      </c>
      <c r="L72" s="184">
        <f t="shared" si="2"/>
        <v>0</v>
      </c>
      <c r="M72" s="243">
        <v>0</v>
      </c>
      <c r="N72" s="184">
        <f>'VR (MP) Forfait complet'!$C$16</f>
        <v>0</v>
      </c>
      <c r="O72" s="184">
        <f t="shared" si="10"/>
        <v>0</v>
      </c>
      <c r="P72" s="183">
        <f t="shared" si="4"/>
        <v>0</v>
      </c>
      <c r="Q72" s="185">
        <f t="shared" si="15"/>
        <v>0</v>
      </c>
    </row>
    <row r="73" spans="1:17">
      <c r="A73" s="277"/>
      <c r="B73" s="179">
        <v>101</v>
      </c>
      <c r="C73" s="200" t="s">
        <v>53</v>
      </c>
      <c r="D73" s="181">
        <v>3</v>
      </c>
      <c r="E73" s="182">
        <f>'VR (MP) Forfait complet'!$C$10</f>
        <v>0</v>
      </c>
      <c r="F73" s="183">
        <f t="shared" ref="F73:F101" si="16">D73*E73</f>
        <v>0</v>
      </c>
      <c r="G73" s="243">
        <v>0</v>
      </c>
      <c r="H73" s="184">
        <f>'VR (MP) Forfait complet'!$C$12</f>
        <v>0</v>
      </c>
      <c r="I73" s="184">
        <f t="shared" ref="I73:I101" si="17">G73*H73</f>
        <v>0</v>
      </c>
      <c r="J73" s="243">
        <v>0</v>
      </c>
      <c r="K73" s="184">
        <f>'VR (MP) Forfait complet'!$C$14</f>
        <v>0</v>
      </c>
      <c r="L73" s="184">
        <f t="shared" ref="L73:L101" si="18">K73*J73</f>
        <v>0</v>
      </c>
      <c r="M73" s="243">
        <v>0</v>
      </c>
      <c r="N73" s="184">
        <f>'VR (MP) Forfait complet'!$C$16</f>
        <v>0</v>
      </c>
      <c r="O73" s="184">
        <f t="shared" si="10"/>
        <v>0</v>
      </c>
      <c r="P73" s="183">
        <f t="shared" ref="P73:P101" si="19">F73+I73+L73+O73</f>
        <v>0</v>
      </c>
      <c r="Q73" s="185">
        <f t="shared" si="15"/>
        <v>0</v>
      </c>
    </row>
    <row r="74" spans="1:17">
      <c r="A74" s="277"/>
      <c r="B74" s="179">
        <v>72</v>
      </c>
      <c r="C74" s="200" t="s">
        <v>55</v>
      </c>
      <c r="D74" s="181">
        <v>0</v>
      </c>
      <c r="E74" s="182">
        <f>'VR (MP) Forfait complet'!$C$10</f>
        <v>0</v>
      </c>
      <c r="F74" s="183">
        <f t="shared" si="16"/>
        <v>0</v>
      </c>
      <c r="G74" s="243">
        <v>0</v>
      </c>
      <c r="H74" s="184">
        <f>'VR (MP) Forfait complet'!$C$12</f>
        <v>0</v>
      </c>
      <c r="I74" s="184">
        <f t="shared" si="17"/>
        <v>0</v>
      </c>
      <c r="J74" s="243">
        <v>0</v>
      </c>
      <c r="K74" s="184">
        <f>'VR (MP) Forfait complet'!$C$14</f>
        <v>0</v>
      </c>
      <c r="L74" s="184">
        <f t="shared" si="18"/>
        <v>0</v>
      </c>
      <c r="M74" s="243">
        <v>0</v>
      </c>
      <c r="N74" s="184">
        <f>'VR (MP) Forfait complet'!$C$16</f>
        <v>0</v>
      </c>
      <c r="O74" s="184">
        <f t="shared" si="10"/>
        <v>0</v>
      </c>
      <c r="P74" s="183">
        <f t="shared" si="19"/>
        <v>0</v>
      </c>
      <c r="Q74" s="185">
        <f t="shared" si="15"/>
        <v>0</v>
      </c>
    </row>
    <row r="75" spans="1:17">
      <c r="A75" s="277"/>
      <c r="B75" s="179">
        <v>295</v>
      </c>
      <c r="C75" s="200" t="s">
        <v>224</v>
      </c>
      <c r="D75" s="181">
        <v>3</v>
      </c>
      <c r="E75" s="182">
        <f>'VR (MP) Forfait complet'!$C$10</f>
        <v>0</v>
      </c>
      <c r="F75" s="183">
        <f t="shared" si="16"/>
        <v>0</v>
      </c>
      <c r="G75" s="243">
        <v>0</v>
      </c>
      <c r="H75" s="184">
        <f>'VR (MP) Forfait complet'!$C$12</f>
        <v>0</v>
      </c>
      <c r="I75" s="184">
        <f t="shared" si="17"/>
        <v>0</v>
      </c>
      <c r="J75" s="243">
        <v>0</v>
      </c>
      <c r="K75" s="184">
        <f>'VR (MP) Forfait complet'!$C$14</f>
        <v>0</v>
      </c>
      <c r="L75" s="184">
        <f t="shared" si="18"/>
        <v>0</v>
      </c>
      <c r="M75" s="243">
        <v>0</v>
      </c>
      <c r="N75" s="184">
        <f>'VR (MP) Forfait complet'!$C$16</f>
        <v>0</v>
      </c>
      <c r="O75" s="184">
        <f t="shared" si="10"/>
        <v>0</v>
      </c>
      <c r="P75" s="183">
        <f t="shared" si="19"/>
        <v>0</v>
      </c>
      <c r="Q75" s="185">
        <f t="shared" si="15"/>
        <v>0</v>
      </c>
    </row>
    <row r="76" spans="1:17">
      <c r="A76" s="277"/>
      <c r="B76" s="179">
        <f>2204+295</f>
        <v>2499</v>
      </c>
      <c r="C76" s="200" t="s">
        <v>56</v>
      </c>
      <c r="D76" s="181">
        <v>24</v>
      </c>
      <c r="E76" s="182">
        <f>'VR (MP) Forfait complet'!$C$10</f>
        <v>0</v>
      </c>
      <c r="F76" s="183">
        <f t="shared" si="16"/>
        <v>0</v>
      </c>
      <c r="G76" s="243">
        <v>0</v>
      </c>
      <c r="H76" s="184">
        <f>'VR (MP) Forfait complet'!$C$12</f>
        <v>0</v>
      </c>
      <c r="I76" s="184">
        <f t="shared" si="17"/>
        <v>0</v>
      </c>
      <c r="J76" s="243">
        <v>0</v>
      </c>
      <c r="K76" s="184">
        <f>'VR (MP) Forfait complet'!$C$14</f>
        <v>0</v>
      </c>
      <c r="L76" s="184">
        <f t="shared" si="18"/>
        <v>0</v>
      </c>
      <c r="M76" s="243">
        <v>0</v>
      </c>
      <c r="N76" s="184">
        <f>'VR (MP) Forfait complet'!$C$16</f>
        <v>0</v>
      </c>
      <c r="O76" s="184">
        <f t="shared" si="10"/>
        <v>0</v>
      </c>
      <c r="P76" s="183">
        <f t="shared" si="19"/>
        <v>0</v>
      </c>
      <c r="Q76" s="185">
        <f t="shared" si="15"/>
        <v>0</v>
      </c>
    </row>
    <row r="77" spans="1:17">
      <c r="A77" s="277"/>
      <c r="B77" s="214">
        <v>179</v>
      </c>
      <c r="C77" s="200" t="s">
        <v>54</v>
      </c>
      <c r="D77" s="181">
        <v>3</v>
      </c>
      <c r="E77" s="182">
        <f>'VR (MP) Forfait complet'!$C$10</f>
        <v>0</v>
      </c>
      <c r="F77" s="183">
        <f t="shared" si="16"/>
        <v>0</v>
      </c>
      <c r="G77" s="243">
        <v>0</v>
      </c>
      <c r="H77" s="184">
        <f>'VR (MP) Forfait complet'!$C$12</f>
        <v>0</v>
      </c>
      <c r="I77" s="184">
        <f t="shared" si="17"/>
        <v>0</v>
      </c>
      <c r="J77" s="243">
        <v>0</v>
      </c>
      <c r="K77" s="184">
        <f>'VR (MP) Forfait complet'!$C$14</f>
        <v>0</v>
      </c>
      <c r="L77" s="184">
        <f t="shared" si="18"/>
        <v>0</v>
      </c>
      <c r="M77" s="243">
        <v>0</v>
      </c>
      <c r="N77" s="184">
        <f>'VR (MP) Forfait complet'!$C$16</f>
        <v>0</v>
      </c>
      <c r="O77" s="184">
        <f t="shared" si="10"/>
        <v>0</v>
      </c>
      <c r="P77" s="183">
        <f t="shared" si="19"/>
        <v>0</v>
      </c>
      <c r="Q77" s="185">
        <f t="shared" si="15"/>
        <v>0</v>
      </c>
    </row>
    <row r="78" spans="1:17">
      <c r="A78" s="277"/>
      <c r="B78" s="179">
        <v>246</v>
      </c>
      <c r="C78" s="200" t="s">
        <v>58</v>
      </c>
      <c r="D78" s="181">
        <v>18</v>
      </c>
      <c r="E78" s="182">
        <f>'VR (MP) Forfait complet'!$C$10</f>
        <v>0</v>
      </c>
      <c r="F78" s="183">
        <f t="shared" si="16"/>
        <v>0</v>
      </c>
      <c r="G78" s="243">
        <v>0</v>
      </c>
      <c r="H78" s="184">
        <f>'VR (MP) Forfait complet'!$C$12</f>
        <v>0</v>
      </c>
      <c r="I78" s="184">
        <f t="shared" si="17"/>
        <v>0</v>
      </c>
      <c r="J78" s="243">
        <v>0</v>
      </c>
      <c r="K78" s="184">
        <f>'VR (MP) Forfait complet'!$C$14</f>
        <v>0</v>
      </c>
      <c r="L78" s="184">
        <f t="shared" si="18"/>
        <v>0</v>
      </c>
      <c r="M78" s="239">
        <v>1</v>
      </c>
      <c r="N78" s="184">
        <f>'VR (MP) Forfait complet'!$C$16</f>
        <v>0</v>
      </c>
      <c r="O78" s="184">
        <f t="shared" si="10"/>
        <v>0</v>
      </c>
      <c r="P78" s="183">
        <f t="shared" si="19"/>
        <v>0</v>
      </c>
      <c r="Q78" s="185">
        <f t="shared" si="15"/>
        <v>0</v>
      </c>
    </row>
    <row r="79" spans="1:17">
      <c r="A79" s="277"/>
      <c r="B79" s="179">
        <v>1074</v>
      </c>
      <c r="C79" s="200" t="s">
        <v>59</v>
      </c>
      <c r="D79" s="181">
        <v>3</v>
      </c>
      <c r="E79" s="182">
        <f>'VR (MP) Forfait complet'!$C$10</f>
        <v>0</v>
      </c>
      <c r="F79" s="183">
        <f t="shared" si="16"/>
        <v>0</v>
      </c>
      <c r="G79" s="243">
        <v>0</v>
      </c>
      <c r="H79" s="184">
        <f>'VR (MP) Forfait complet'!$C$12</f>
        <v>0</v>
      </c>
      <c r="I79" s="184">
        <f t="shared" si="17"/>
        <v>0</v>
      </c>
      <c r="J79" s="243">
        <v>0</v>
      </c>
      <c r="K79" s="184">
        <f>'VR (MP) Forfait complet'!$C$14</f>
        <v>0</v>
      </c>
      <c r="L79" s="184">
        <f t="shared" si="18"/>
        <v>0</v>
      </c>
      <c r="M79" s="239">
        <v>0</v>
      </c>
      <c r="N79" s="184">
        <f>'VR (MP) Forfait complet'!$C$16</f>
        <v>0</v>
      </c>
      <c r="O79" s="184">
        <f t="shared" si="10"/>
        <v>0</v>
      </c>
      <c r="P79" s="183">
        <f t="shared" si="19"/>
        <v>0</v>
      </c>
      <c r="Q79" s="185">
        <f t="shared" si="15"/>
        <v>0</v>
      </c>
    </row>
    <row r="80" spans="1:17">
      <c r="A80" s="277"/>
      <c r="B80" s="214">
        <v>523</v>
      </c>
      <c r="C80" s="200" t="s">
        <v>65</v>
      </c>
      <c r="D80" s="181">
        <v>10</v>
      </c>
      <c r="E80" s="182">
        <f>'VR (MP) Forfait complet'!$C$10</f>
        <v>0</v>
      </c>
      <c r="F80" s="183">
        <f t="shared" si="16"/>
        <v>0</v>
      </c>
      <c r="G80" s="243">
        <v>0</v>
      </c>
      <c r="H80" s="184">
        <f>'VR (MP) Forfait complet'!$C$12</f>
        <v>0</v>
      </c>
      <c r="I80" s="184">
        <f t="shared" si="17"/>
        <v>0</v>
      </c>
      <c r="J80" s="243">
        <v>0</v>
      </c>
      <c r="K80" s="184">
        <f>'VR (MP) Forfait complet'!$C$14</f>
        <v>0</v>
      </c>
      <c r="L80" s="184">
        <f t="shared" si="18"/>
        <v>0</v>
      </c>
      <c r="M80" s="239">
        <v>0</v>
      </c>
      <c r="N80" s="184">
        <f>'VR (MP) Forfait complet'!$C$16</f>
        <v>0</v>
      </c>
      <c r="O80" s="184">
        <f t="shared" si="10"/>
        <v>0</v>
      </c>
      <c r="P80" s="183">
        <f t="shared" si="19"/>
        <v>0</v>
      </c>
      <c r="Q80" s="185">
        <f t="shared" si="15"/>
        <v>0</v>
      </c>
    </row>
    <row r="81" spans="1:17">
      <c r="A81" s="277"/>
      <c r="B81" s="179">
        <v>1182</v>
      </c>
      <c r="C81" s="200" t="s">
        <v>66</v>
      </c>
      <c r="D81" s="181">
        <v>11</v>
      </c>
      <c r="E81" s="182">
        <f>'VR (MP) Forfait complet'!$C$10</f>
        <v>0</v>
      </c>
      <c r="F81" s="183">
        <f t="shared" si="16"/>
        <v>0</v>
      </c>
      <c r="G81" s="243">
        <v>0</v>
      </c>
      <c r="H81" s="184">
        <f>'VR (MP) Forfait complet'!$C$12</f>
        <v>0</v>
      </c>
      <c r="I81" s="184">
        <f t="shared" si="17"/>
        <v>0</v>
      </c>
      <c r="J81" s="243">
        <v>0</v>
      </c>
      <c r="K81" s="184">
        <f>'VR (MP) Forfait complet'!$C$14</f>
        <v>0</v>
      </c>
      <c r="L81" s="184">
        <f t="shared" si="18"/>
        <v>0</v>
      </c>
      <c r="M81" s="239">
        <v>0</v>
      </c>
      <c r="N81" s="184">
        <f>'VR (MP) Forfait complet'!$C$16</f>
        <v>0</v>
      </c>
      <c r="O81" s="184">
        <f t="shared" si="10"/>
        <v>0</v>
      </c>
      <c r="P81" s="183">
        <f t="shared" si="19"/>
        <v>0</v>
      </c>
      <c r="Q81" s="185">
        <f t="shared" si="15"/>
        <v>0</v>
      </c>
    </row>
    <row r="82" spans="1:17">
      <c r="A82" s="277"/>
      <c r="B82" s="179">
        <v>3261</v>
      </c>
      <c r="C82" s="200" t="s">
        <v>67</v>
      </c>
      <c r="D82" s="181">
        <v>34</v>
      </c>
      <c r="E82" s="182">
        <f>'VR (MP) Forfait complet'!$C$10</f>
        <v>0</v>
      </c>
      <c r="F82" s="183">
        <f t="shared" si="16"/>
        <v>0</v>
      </c>
      <c r="G82" s="239">
        <v>5</v>
      </c>
      <c r="H82" s="184">
        <f>'VR (MP) Forfait complet'!$C$12</f>
        <v>0</v>
      </c>
      <c r="I82" s="184">
        <f t="shared" si="17"/>
        <v>0</v>
      </c>
      <c r="J82" s="243">
        <v>0</v>
      </c>
      <c r="K82" s="184">
        <f>'VR (MP) Forfait complet'!$C$14</f>
        <v>0</v>
      </c>
      <c r="L82" s="184">
        <f t="shared" si="18"/>
        <v>0</v>
      </c>
      <c r="M82" s="239">
        <v>0</v>
      </c>
      <c r="N82" s="184">
        <f>'VR (MP) Forfait complet'!$C$16</f>
        <v>0</v>
      </c>
      <c r="O82" s="184">
        <f t="shared" si="10"/>
        <v>0</v>
      </c>
      <c r="P82" s="183">
        <f t="shared" si="19"/>
        <v>0</v>
      </c>
      <c r="Q82" s="185">
        <f t="shared" si="15"/>
        <v>0</v>
      </c>
    </row>
    <row r="83" spans="1:17" ht="30">
      <c r="A83" s="277"/>
      <c r="B83" s="179">
        <v>6053</v>
      </c>
      <c r="C83" s="200" t="s">
        <v>68</v>
      </c>
      <c r="D83" s="181">
        <v>75</v>
      </c>
      <c r="E83" s="182">
        <f>'VR (MP) Forfait complet'!$C$10</f>
        <v>0</v>
      </c>
      <c r="F83" s="183">
        <f t="shared" si="16"/>
        <v>0</v>
      </c>
      <c r="G83" s="245">
        <v>13</v>
      </c>
      <c r="H83" s="184">
        <f>'VR (MP) Forfait complet'!$C$12</f>
        <v>0</v>
      </c>
      <c r="I83" s="184">
        <f t="shared" si="17"/>
        <v>0</v>
      </c>
      <c r="J83" s="239">
        <v>2</v>
      </c>
      <c r="K83" s="184">
        <f>'VR (MP) Forfait complet'!$C$14</f>
        <v>0</v>
      </c>
      <c r="L83" s="184">
        <f t="shared" si="18"/>
        <v>0</v>
      </c>
      <c r="M83" s="239">
        <v>1</v>
      </c>
      <c r="N83" s="184">
        <f>'VR (MP) Forfait complet'!$C$16</f>
        <v>0</v>
      </c>
      <c r="O83" s="184">
        <f t="shared" si="10"/>
        <v>0</v>
      </c>
      <c r="P83" s="183">
        <f t="shared" si="19"/>
        <v>0</v>
      </c>
      <c r="Q83" s="185">
        <f t="shared" si="15"/>
        <v>0</v>
      </c>
    </row>
    <row r="84" spans="1:17">
      <c r="A84" s="277"/>
      <c r="B84" s="179">
        <v>16446</v>
      </c>
      <c r="C84" s="200" t="s">
        <v>69</v>
      </c>
      <c r="D84" s="238">
        <v>154</v>
      </c>
      <c r="E84" s="182">
        <f>'VR (MP) Forfait complet'!$C$10</f>
        <v>0</v>
      </c>
      <c r="F84" s="183">
        <f t="shared" si="16"/>
        <v>0</v>
      </c>
      <c r="G84" s="239">
        <v>20</v>
      </c>
      <c r="H84" s="184">
        <f>'VR (MP) Forfait complet'!$C$12</f>
        <v>0</v>
      </c>
      <c r="I84" s="184">
        <f t="shared" si="17"/>
        <v>0</v>
      </c>
      <c r="J84" s="239">
        <v>0</v>
      </c>
      <c r="K84" s="184">
        <f>'VR (MP) Forfait complet'!$C$14</f>
        <v>0</v>
      </c>
      <c r="L84" s="184">
        <f t="shared" si="18"/>
        <v>0</v>
      </c>
      <c r="M84" s="239">
        <v>0</v>
      </c>
      <c r="N84" s="184">
        <f>'VR (MP) Forfait complet'!$C$16</f>
        <v>0</v>
      </c>
      <c r="O84" s="184">
        <f t="shared" si="10"/>
        <v>0</v>
      </c>
      <c r="P84" s="183">
        <f t="shared" si="19"/>
        <v>0</v>
      </c>
      <c r="Q84" s="276">
        <f t="shared" si="15"/>
        <v>0</v>
      </c>
    </row>
    <row r="85" spans="1:17">
      <c r="A85" s="277"/>
      <c r="B85" s="179">
        <v>6062</v>
      </c>
      <c r="C85" s="200" t="s">
        <v>271</v>
      </c>
      <c r="D85" s="238">
        <v>20</v>
      </c>
      <c r="E85" s="182">
        <f>'VR (MP) Forfait complet'!$C$10</f>
        <v>0</v>
      </c>
      <c r="F85" s="183">
        <f t="shared" si="16"/>
        <v>0</v>
      </c>
      <c r="G85" s="239">
        <v>9</v>
      </c>
      <c r="H85" s="184">
        <f>'VR (MP) Forfait complet'!$C$12</f>
        <v>0</v>
      </c>
      <c r="I85" s="184">
        <f t="shared" si="17"/>
        <v>0</v>
      </c>
      <c r="J85" s="239">
        <v>0</v>
      </c>
      <c r="K85" s="184">
        <f>'VR (MP) Forfait complet'!$C$14</f>
        <v>0</v>
      </c>
      <c r="L85" s="184">
        <f t="shared" si="18"/>
        <v>0</v>
      </c>
      <c r="M85" s="239">
        <v>0</v>
      </c>
      <c r="N85" s="184">
        <f>'VR (MP) Forfait complet'!$C$16</f>
        <v>0</v>
      </c>
      <c r="O85" s="184">
        <f t="shared" si="10"/>
        <v>0</v>
      </c>
      <c r="P85" s="183">
        <f t="shared" si="19"/>
        <v>0</v>
      </c>
      <c r="Q85" s="276"/>
    </row>
    <row r="86" spans="1:17" ht="30">
      <c r="A86" s="277"/>
      <c r="B86" s="179">
        <v>2108</v>
      </c>
      <c r="C86" s="202" t="s">
        <v>70</v>
      </c>
      <c r="D86" s="188">
        <v>36</v>
      </c>
      <c r="E86" s="189">
        <f>'VR (MP) Forfait complet'!$C$10</f>
        <v>0</v>
      </c>
      <c r="F86" s="190">
        <f t="shared" ref="F86" si="20">D86*E86</f>
        <v>0</v>
      </c>
      <c r="G86" s="244">
        <v>5</v>
      </c>
      <c r="H86" s="191">
        <f>'VR (MP) Forfait complet'!$C$12</f>
        <v>0</v>
      </c>
      <c r="I86" s="191">
        <f t="shared" ref="I86" si="21">G86*H86</f>
        <v>0</v>
      </c>
      <c r="J86" s="239">
        <v>0</v>
      </c>
      <c r="K86" s="191">
        <f>'VR (MP) Forfait complet'!$C$14</f>
        <v>0</v>
      </c>
      <c r="L86" s="191">
        <f t="shared" ref="L86" si="22">K86*J86</f>
        <v>0</v>
      </c>
      <c r="M86" s="239">
        <v>0</v>
      </c>
      <c r="N86" s="191">
        <f>'VR (MP) Forfait complet'!$C$16</f>
        <v>0</v>
      </c>
      <c r="O86" s="191">
        <f t="shared" ref="O86" si="23">N86*M86</f>
        <v>0</v>
      </c>
      <c r="P86" s="190">
        <f t="shared" ref="P86" si="24">F86+I86+L86+O86</f>
        <v>0</v>
      </c>
      <c r="Q86" s="192">
        <f t="shared" ref="Q86:Q91" si="25">P86*1.2</f>
        <v>0</v>
      </c>
    </row>
    <row r="87" spans="1:17" ht="15.75" thickBot="1">
      <c r="A87" s="277"/>
      <c r="B87" s="179"/>
      <c r="C87" s="202" t="s">
        <v>270</v>
      </c>
      <c r="D87" s="188">
        <v>35</v>
      </c>
      <c r="E87" s="189">
        <f>'VR (MP) Forfait complet'!$C$10</f>
        <v>0</v>
      </c>
      <c r="F87" s="190">
        <f t="shared" si="16"/>
        <v>0</v>
      </c>
      <c r="G87" s="244">
        <v>0</v>
      </c>
      <c r="H87" s="191">
        <f>'VR (MP) Forfait complet'!$C$12</f>
        <v>0</v>
      </c>
      <c r="I87" s="191">
        <f t="shared" si="17"/>
        <v>0</v>
      </c>
      <c r="J87" s="239">
        <v>0</v>
      </c>
      <c r="K87" s="191">
        <f>'VR (MP) Forfait complet'!$C$14</f>
        <v>0</v>
      </c>
      <c r="L87" s="191">
        <f t="shared" si="18"/>
        <v>0</v>
      </c>
      <c r="M87" s="239">
        <v>0</v>
      </c>
      <c r="N87" s="191">
        <f>'VR (MP) Forfait complet'!$C$16</f>
        <v>0</v>
      </c>
      <c r="O87" s="191">
        <f t="shared" si="10"/>
        <v>0</v>
      </c>
      <c r="P87" s="190">
        <f t="shared" si="19"/>
        <v>0</v>
      </c>
      <c r="Q87" s="192">
        <f t="shared" si="25"/>
        <v>0</v>
      </c>
    </row>
    <row r="88" spans="1:17" ht="15.75" thickBot="1">
      <c r="A88" s="277"/>
      <c r="B88" s="232">
        <f>SUM(B65:B87)</f>
        <v>44549</v>
      </c>
      <c r="C88" s="226" t="s">
        <v>263</v>
      </c>
      <c r="D88" s="227">
        <f>SUM(D65:D87)</f>
        <v>494</v>
      </c>
      <c r="E88" s="228">
        <f>'VR (MP) Forfait complet'!$C$10</f>
        <v>0</v>
      </c>
      <c r="F88" s="222">
        <f t="shared" si="16"/>
        <v>0</v>
      </c>
      <c r="G88" s="242">
        <f>SUM(G65:G87)</f>
        <v>52</v>
      </c>
      <c r="H88" s="229">
        <f>'VR (MP) Forfait complet'!$C$12</f>
        <v>0</v>
      </c>
      <c r="I88" s="222">
        <f t="shared" si="17"/>
        <v>0</v>
      </c>
      <c r="J88" s="242">
        <f>SUM(J65:J87)</f>
        <v>2</v>
      </c>
      <c r="K88" s="229">
        <f>'VR (MP) Forfait complet'!$C$14</f>
        <v>0</v>
      </c>
      <c r="L88" s="222">
        <f t="shared" si="18"/>
        <v>0</v>
      </c>
      <c r="M88" s="242">
        <f>SUM(M65:M87)</f>
        <v>2</v>
      </c>
      <c r="N88" s="229">
        <f>'VR (MP) Forfait complet'!$C$16</f>
        <v>0</v>
      </c>
      <c r="O88" s="222">
        <f t="shared" si="10"/>
        <v>0</v>
      </c>
      <c r="P88" s="222">
        <f t="shared" si="19"/>
        <v>0</v>
      </c>
      <c r="Q88" s="224">
        <f t="shared" si="25"/>
        <v>0</v>
      </c>
    </row>
    <row r="89" spans="1:17">
      <c r="A89" s="277" t="s">
        <v>85</v>
      </c>
      <c r="B89" s="179">
        <v>4990</v>
      </c>
      <c r="C89" s="194" t="s">
        <v>72</v>
      </c>
      <c r="D89" s="208">
        <v>44</v>
      </c>
      <c r="E89" s="127">
        <f>'VR (MP) Forfait complet'!$C$10</f>
        <v>0</v>
      </c>
      <c r="F89" s="196">
        <f t="shared" si="16"/>
        <v>0</v>
      </c>
      <c r="G89" s="243">
        <v>0</v>
      </c>
      <c r="H89" s="197">
        <f>'VR (MP) Forfait complet'!$C$12</f>
        <v>0</v>
      </c>
      <c r="I89" s="197">
        <f t="shared" si="17"/>
        <v>0</v>
      </c>
      <c r="J89" s="243">
        <v>0</v>
      </c>
      <c r="K89" s="197">
        <f>'VR (MP) Forfait complet'!$C$14</f>
        <v>0</v>
      </c>
      <c r="L89" s="197">
        <f t="shared" si="18"/>
        <v>0</v>
      </c>
      <c r="M89" s="243">
        <v>0</v>
      </c>
      <c r="N89" s="197">
        <f>'VR (MP) Forfait complet'!$C$16</f>
        <v>0</v>
      </c>
      <c r="O89" s="197">
        <f t="shared" ref="O89:O101" si="26">N89*M89</f>
        <v>0</v>
      </c>
      <c r="P89" s="196">
        <f t="shared" si="19"/>
        <v>0</v>
      </c>
      <c r="Q89" s="198">
        <f t="shared" si="25"/>
        <v>0</v>
      </c>
    </row>
    <row r="90" spans="1:17">
      <c r="A90" s="277" t="s">
        <v>266</v>
      </c>
      <c r="B90" s="179">
        <v>2525</v>
      </c>
      <c r="C90" s="200" t="s">
        <v>34</v>
      </c>
      <c r="D90" s="209">
        <v>25</v>
      </c>
      <c r="E90" s="182">
        <f>'VR (MP) Forfait complet'!$C$10</f>
        <v>0</v>
      </c>
      <c r="F90" s="183">
        <f t="shared" si="16"/>
        <v>0</v>
      </c>
      <c r="G90" s="243">
        <v>0</v>
      </c>
      <c r="H90" s="184">
        <f>'VR (MP) Forfait complet'!$C$12</f>
        <v>0</v>
      </c>
      <c r="I90" s="184">
        <f t="shared" si="17"/>
        <v>0</v>
      </c>
      <c r="J90" s="243">
        <v>0</v>
      </c>
      <c r="K90" s="184">
        <f>'VR (MP) Forfait complet'!$C$14</f>
        <v>0</v>
      </c>
      <c r="L90" s="184">
        <f t="shared" si="18"/>
        <v>0</v>
      </c>
      <c r="M90" s="243">
        <v>0</v>
      </c>
      <c r="N90" s="184">
        <f>'VR (MP) Forfait complet'!$C$16</f>
        <v>0</v>
      </c>
      <c r="O90" s="184">
        <f t="shared" si="26"/>
        <v>0</v>
      </c>
      <c r="P90" s="183">
        <f t="shared" si="19"/>
        <v>0</v>
      </c>
      <c r="Q90" s="185">
        <f t="shared" si="25"/>
        <v>0</v>
      </c>
    </row>
    <row r="91" spans="1:17">
      <c r="A91" s="277"/>
      <c r="B91" s="179">
        <v>1415</v>
      </c>
      <c r="C91" s="200" t="s">
        <v>71</v>
      </c>
      <c r="D91" s="209">
        <v>17</v>
      </c>
      <c r="E91" s="182">
        <f>'VR (MP) Forfait complet'!$C$10</f>
        <v>0</v>
      </c>
      <c r="F91" s="183">
        <f t="shared" si="16"/>
        <v>0</v>
      </c>
      <c r="G91" s="243">
        <v>0</v>
      </c>
      <c r="H91" s="184">
        <f>'VR (MP) Forfait complet'!$C$12</f>
        <v>0</v>
      </c>
      <c r="I91" s="184">
        <f t="shared" si="17"/>
        <v>0</v>
      </c>
      <c r="J91" s="243">
        <v>0</v>
      </c>
      <c r="K91" s="184">
        <f>'VR (MP) Forfait complet'!$C$14</f>
        <v>0</v>
      </c>
      <c r="L91" s="184">
        <f t="shared" si="18"/>
        <v>0</v>
      </c>
      <c r="M91" s="243">
        <v>0</v>
      </c>
      <c r="N91" s="184">
        <f>'VR (MP) Forfait complet'!$C$16</f>
        <v>0</v>
      </c>
      <c r="O91" s="184">
        <f t="shared" si="26"/>
        <v>0</v>
      </c>
      <c r="P91" s="183">
        <f t="shared" si="19"/>
        <v>0</v>
      </c>
      <c r="Q91" s="185">
        <f t="shared" si="25"/>
        <v>0</v>
      </c>
    </row>
    <row r="92" spans="1:17">
      <c r="A92" s="277"/>
      <c r="B92" s="179">
        <v>2954</v>
      </c>
      <c r="C92" s="200" t="s">
        <v>73</v>
      </c>
      <c r="D92" s="209">
        <v>74</v>
      </c>
      <c r="E92" s="182">
        <f>'VR (MP) Forfait complet'!$C$10</f>
        <v>0</v>
      </c>
      <c r="F92" s="183">
        <f t="shared" si="16"/>
        <v>0</v>
      </c>
      <c r="G92" s="243">
        <v>0</v>
      </c>
      <c r="H92" s="184">
        <f>'VR (MP) Forfait complet'!$C$12</f>
        <v>0</v>
      </c>
      <c r="I92" s="184">
        <f t="shared" si="17"/>
        <v>0</v>
      </c>
      <c r="J92" s="243">
        <v>0</v>
      </c>
      <c r="K92" s="184">
        <f>'VR (MP) Forfait complet'!$C$14</f>
        <v>0</v>
      </c>
      <c r="L92" s="184">
        <f t="shared" si="18"/>
        <v>0</v>
      </c>
      <c r="M92" s="243">
        <v>0</v>
      </c>
      <c r="N92" s="184">
        <f>'VR (MP) Forfait complet'!$C$16</f>
        <v>0</v>
      </c>
      <c r="O92" s="184">
        <f t="shared" si="26"/>
        <v>0</v>
      </c>
      <c r="P92" s="183">
        <f t="shared" si="19"/>
        <v>0</v>
      </c>
      <c r="Q92" s="185">
        <f t="shared" ref="Q92:Q99" si="27">P92*1.2</f>
        <v>0</v>
      </c>
    </row>
    <row r="93" spans="1:17">
      <c r="A93" s="277"/>
      <c r="B93" s="179">
        <v>4131</v>
      </c>
      <c r="C93" s="200" t="s">
        <v>74</v>
      </c>
      <c r="D93" s="209">
        <v>76</v>
      </c>
      <c r="E93" s="182">
        <f>'VR (MP) Forfait complet'!$C$10</f>
        <v>0</v>
      </c>
      <c r="F93" s="183">
        <f t="shared" si="16"/>
        <v>0</v>
      </c>
      <c r="G93" s="239">
        <v>9</v>
      </c>
      <c r="H93" s="184">
        <f>'VR (MP) Forfait complet'!$C$12</f>
        <v>0</v>
      </c>
      <c r="I93" s="184">
        <f t="shared" si="17"/>
        <v>0</v>
      </c>
      <c r="J93" s="239">
        <v>2</v>
      </c>
      <c r="K93" s="184">
        <f>'VR (MP) Forfait complet'!$C$14</f>
        <v>0</v>
      </c>
      <c r="L93" s="184">
        <f t="shared" si="18"/>
        <v>0</v>
      </c>
      <c r="M93" s="243">
        <v>0</v>
      </c>
      <c r="N93" s="184">
        <f>'VR (MP) Forfait complet'!$C$16</f>
        <v>0</v>
      </c>
      <c r="O93" s="184">
        <f t="shared" si="26"/>
        <v>0</v>
      </c>
      <c r="P93" s="183">
        <f t="shared" si="19"/>
        <v>0</v>
      </c>
      <c r="Q93" s="185">
        <f t="shared" si="27"/>
        <v>0</v>
      </c>
    </row>
    <row r="94" spans="1:17">
      <c r="A94" s="277"/>
      <c r="B94" s="179">
        <v>11574</v>
      </c>
      <c r="C94" s="200" t="s">
        <v>75</v>
      </c>
      <c r="D94" s="209">
        <v>172</v>
      </c>
      <c r="E94" s="182">
        <f>'VR (MP) Forfait complet'!$C$10</f>
        <v>0</v>
      </c>
      <c r="F94" s="183">
        <f t="shared" si="16"/>
        <v>0</v>
      </c>
      <c r="G94" s="239">
        <v>0</v>
      </c>
      <c r="H94" s="184">
        <f>'VR (MP) Forfait complet'!$C$12</f>
        <v>0</v>
      </c>
      <c r="I94" s="184">
        <f t="shared" si="17"/>
        <v>0</v>
      </c>
      <c r="J94" s="239">
        <v>4</v>
      </c>
      <c r="K94" s="184">
        <f>'VR (MP) Forfait complet'!$C$14</f>
        <v>0</v>
      </c>
      <c r="L94" s="184">
        <f t="shared" si="18"/>
        <v>0</v>
      </c>
      <c r="M94" s="243">
        <v>0</v>
      </c>
      <c r="N94" s="184">
        <f>'VR (MP) Forfait complet'!$C$16</f>
        <v>0</v>
      </c>
      <c r="O94" s="184">
        <f t="shared" si="26"/>
        <v>0</v>
      </c>
      <c r="P94" s="183">
        <f t="shared" si="19"/>
        <v>0</v>
      </c>
      <c r="Q94" s="185">
        <f t="shared" si="27"/>
        <v>0</v>
      </c>
    </row>
    <row r="95" spans="1:17" ht="30">
      <c r="A95" s="277"/>
      <c r="B95" s="179">
        <v>2606</v>
      </c>
      <c r="C95" s="200" t="s">
        <v>78</v>
      </c>
      <c r="D95" s="209">
        <v>13</v>
      </c>
      <c r="E95" s="182">
        <f>'VR (MP) Forfait complet'!$C$10</f>
        <v>0</v>
      </c>
      <c r="F95" s="183">
        <f t="shared" si="16"/>
        <v>0</v>
      </c>
      <c r="G95" s="239">
        <v>0</v>
      </c>
      <c r="H95" s="184">
        <f>'VR (MP) Forfait complet'!$C$12</f>
        <v>0</v>
      </c>
      <c r="I95" s="184">
        <f t="shared" si="17"/>
        <v>0</v>
      </c>
      <c r="J95" s="239">
        <v>0</v>
      </c>
      <c r="K95" s="184">
        <f>'VR (MP) Forfait complet'!$C$14</f>
        <v>0</v>
      </c>
      <c r="L95" s="184">
        <f t="shared" si="18"/>
        <v>0</v>
      </c>
      <c r="M95" s="243">
        <v>0</v>
      </c>
      <c r="N95" s="184">
        <f>'VR (MP) Forfait complet'!$C$16</f>
        <v>0</v>
      </c>
      <c r="O95" s="184">
        <f t="shared" si="26"/>
        <v>0</v>
      </c>
      <c r="P95" s="183">
        <f t="shared" si="19"/>
        <v>0</v>
      </c>
      <c r="Q95" s="185">
        <f t="shared" si="27"/>
        <v>0</v>
      </c>
    </row>
    <row r="96" spans="1:17" ht="30">
      <c r="A96" s="277"/>
      <c r="B96" s="179">
        <v>2524</v>
      </c>
      <c r="C96" s="200" t="s">
        <v>76</v>
      </c>
      <c r="D96" s="209">
        <v>22</v>
      </c>
      <c r="E96" s="182">
        <f>'VR (MP) Forfait complet'!$C$10</f>
        <v>0</v>
      </c>
      <c r="F96" s="183">
        <f t="shared" si="16"/>
        <v>0</v>
      </c>
      <c r="G96" s="239">
        <v>0</v>
      </c>
      <c r="H96" s="184">
        <f>'VR (MP) Forfait complet'!$C$12</f>
        <v>0</v>
      </c>
      <c r="I96" s="184">
        <f t="shared" si="17"/>
        <v>0</v>
      </c>
      <c r="J96" s="239">
        <v>0</v>
      </c>
      <c r="K96" s="184">
        <f>'VR (MP) Forfait complet'!$C$14</f>
        <v>0</v>
      </c>
      <c r="L96" s="184">
        <f t="shared" si="18"/>
        <v>0</v>
      </c>
      <c r="M96" s="243">
        <v>0</v>
      </c>
      <c r="N96" s="184">
        <f>'VR (MP) Forfait complet'!$C$16</f>
        <v>0</v>
      </c>
      <c r="O96" s="184">
        <f t="shared" si="26"/>
        <v>0</v>
      </c>
      <c r="P96" s="183">
        <f t="shared" si="19"/>
        <v>0</v>
      </c>
      <c r="Q96" s="185">
        <f t="shared" si="27"/>
        <v>0</v>
      </c>
    </row>
    <row r="97" spans="1:17" ht="30">
      <c r="A97" s="277"/>
      <c r="B97" s="179">
        <v>86</v>
      </c>
      <c r="C97" s="200" t="s">
        <v>77</v>
      </c>
      <c r="D97" s="209">
        <v>1</v>
      </c>
      <c r="E97" s="182">
        <f>'VR (MP) Forfait complet'!$C$10</f>
        <v>0</v>
      </c>
      <c r="F97" s="183">
        <f t="shared" si="16"/>
        <v>0</v>
      </c>
      <c r="G97" s="239">
        <v>0</v>
      </c>
      <c r="H97" s="184">
        <f>'VR (MP) Forfait complet'!$C$12</f>
        <v>0</v>
      </c>
      <c r="I97" s="184">
        <f t="shared" si="17"/>
        <v>0</v>
      </c>
      <c r="J97" s="239">
        <v>0</v>
      </c>
      <c r="K97" s="184">
        <f>'VR (MP) Forfait complet'!$C$14</f>
        <v>0</v>
      </c>
      <c r="L97" s="184">
        <f t="shared" si="18"/>
        <v>0</v>
      </c>
      <c r="M97" s="243">
        <v>0</v>
      </c>
      <c r="N97" s="184">
        <f>'VR (MP) Forfait complet'!$C$16</f>
        <v>0</v>
      </c>
      <c r="O97" s="184">
        <f t="shared" si="26"/>
        <v>0</v>
      </c>
      <c r="P97" s="183">
        <f t="shared" si="19"/>
        <v>0</v>
      </c>
      <c r="Q97" s="185">
        <f t="shared" si="27"/>
        <v>0</v>
      </c>
    </row>
    <row r="98" spans="1:17">
      <c r="A98" s="277"/>
      <c r="B98" s="179">
        <v>1215</v>
      </c>
      <c r="C98" s="200" t="s">
        <v>79</v>
      </c>
      <c r="D98" s="209">
        <v>17</v>
      </c>
      <c r="E98" s="182">
        <f>'VR (MP) Forfait complet'!$C$10</f>
        <v>0</v>
      </c>
      <c r="F98" s="183">
        <f t="shared" si="16"/>
        <v>0</v>
      </c>
      <c r="G98" s="239">
        <v>0</v>
      </c>
      <c r="H98" s="184">
        <f>'VR (MP) Forfait complet'!$C$12</f>
        <v>0</v>
      </c>
      <c r="I98" s="184">
        <f t="shared" si="17"/>
        <v>0</v>
      </c>
      <c r="J98" s="239">
        <v>0</v>
      </c>
      <c r="K98" s="184">
        <f>'VR (MP) Forfait complet'!$C$14</f>
        <v>0</v>
      </c>
      <c r="L98" s="184">
        <f t="shared" si="18"/>
        <v>0</v>
      </c>
      <c r="M98" s="239">
        <v>1</v>
      </c>
      <c r="N98" s="184">
        <f>'VR (MP) Forfait complet'!$C$16</f>
        <v>0</v>
      </c>
      <c r="O98" s="184">
        <f t="shared" si="26"/>
        <v>0</v>
      </c>
      <c r="P98" s="183">
        <f t="shared" si="19"/>
        <v>0</v>
      </c>
      <c r="Q98" s="185">
        <f t="shared" si="27"/>
        <v>0</v>
      </c>
    </row>
    <row r="99" spans="1:17" ht="15.75" thickBot="1">
      <c r="A99" s="277"/>
      <c r="B99" s="179"/>
      <c r="C99" s="202" t="s">
        <v>267</v>
      </c>
      <c r="D99" s="210">
        <v>14</v>
      </c>
      <c r="E99" s="189">
        <f>'VR (MP) Forfait complet'!$C$10</f>
        <v>0</v>
      </c>
      <c r="F99" s="190">
        <f t="shared" si="16"/>
        <v>0</v>
      </c>
      <c r="G99" s="239">
        <v>0</v>
      </c>
      <c r="H99" s="191">
        <f>'VR (MP) Forfait complet'!$C$12</f>
        <v>0</v>
      </c>
      <c r="I99" s="191">
        <f t="shared" si="17"/>
        <v>0</v>
      </c>
      <c r="J99" s="239">
        <v>0</v>
      </c>
      <c r="K99" s="191">
        <f>'VR (MP) Forfait complet'!$C$14</f>
        <v>0</v>
      </c>
      <c r="L99" s="191">
        <f t="shared" si="18"/>
        <v>0</v>
      </c>
      <c r="M99" s="250">
        <v>0</v>
      </c>
      <c r="N99" s="191">
        <f>'VR (MP) Forfait complet'!$C$16</f>
        <v>0</v>
      </c>
      <c r="O99" s="191">
        <f t="shared" si="26"/>
        <v>0</v>
      </c>
      <c r="P99" s="190">
        <f t="shared" si="19"/>
        <v>0</v>
      </c>
      <c r="Q99" s="192">
        <f t="shared" si="27"/>
        <v>0</v>
      </c>
    </row>
    <row r="100" spans="1:17" ht="15.75" thickBot="1">
      <c r="A100" s="277"/>
      <c r="B100" s="225">
        <f>SUM(B89:B98)</f>
        <v>34020</v>
      </c>
      <c r="C100" s="226" t="s">
        <v>263</v>
      </c>
      <c r="D100" s="227">
        <f>SUM(D89:D99)</f>
        <v>475</v>
      </c>
      <c r="E100" s="228">
        <f>'VR (MP) Forfait complet'!$C$10</f>
        <v>0</v>
      </c>
      <c r="F100" s="222">
        <f t="shared" si="16"/>
        <v>0</v>
      </c>
      <c r="G100" s="242">
        <f>SUM(G89:G98)</f>
        <v>9</v>
      </c>
      <c r="H100" s="229">
        <f>'VR (MP) Forfait complet'!$C$12</f>
        <v>0</v>
      </c>
      <c r="I100" s="222">
        <f t="shared" si="17"/>
        <v>0</v>
      </c>
      <c r="J100" s="242">
        <f>SUM(J89:J98)</f>
        <v>6</v>
      </c>
      <c r="K100" s="229">
        <f>'VR (MP) Forfait complet'!$C$14</f>
        <v>0</v>
      </c>
      <c r="L100" s="222">
        <f t="shared" si="18"/>
        <v>0</v>
      </c>
      <c r="M100" s="242">
        <f>SUM(M89:M99)</f>
        <v>1</v>
      </c>
      <c r="N100" s="229">
        <f>'VR (MP) Forfait complet'!$C$16</f>
        <v>0</v>
      </c>
      <c r="O100" s="222">
        <f t="shared" si="26"/>
        <v>0</v>
      </c>
      <c r="P100" s="222">
        <f t="shared" si="19"/>
        <v>0</v>
      </c>
      <c r="Q100" s="224">
        <f>P100*1.2</f>
        <v>0</v>
      </c>
    </row>
    <row r="101" spans="1:17" s="143" customFormat="1" ht="15.75" thickBot="1">
      <c r="A101" s="216" t="s">
        <v>92</v>
      </c>
      <c r="B101" s="217">
        <f>B11+B35+B44+B53+B100+B88+B64</f>
        <v>211638.51</v>
      </c>
      <c r="C101" s="233"/>
      <c r="D101" s="234">
        <f>D11+D35+D44+D53+D64+D88+D100</f>
        <v>2336</v>
      </c>
      <c r="E101" s="237">
        <f>'VR (MP) Forfait complet'!$C$10</f>
        <v>0</v>
      </c>
      <c r="F101" s="235">
        <f t="shared" si="16"/>
        <v>0</v>
      </c>
      <c r="G101" s="246">
        <f>SUM(G11+G35+G44+G53+G64+G88+G100)</f>
        <v>61</v>
      </c>
      <c r="H101" s="235">
        <f>'VR (MP) Forfait complet'!$C$12</f>
        <v>0</v>
      </c>
      <c r="I101" s="235">
        <f t="shared" si="17"/>
        <v>0</v>
      </c>
      <c r="J101" s="246">
        <f>J11+J35+J44+J53+J64+J88+J100</f>
        <v>8</v>
      </c>
      <c r="K101" s="235">
        <f>'VR (MP) Forfait complet'!$C$14</f>
        <v>0</v>
      </c>
      <c r="L101" s="235">
        <f t="shared" si="18"/>
        <v>0</v>
      </c>
      <c r="M101" s="246">
        <f>M11+M35+M44+M53+M64+M88+M100</f>
        <v>10</v>
      </c>
      <c r="N101" s="235">
        <f>'VR (MP) Forfait complet'!$C$16</f>
        <v>0</v>
      </c>
      <c r="O101" s="235">
        <f t="shared" si="26"/>
        <v>0</v>
      </c>
      <c r="P101" s="235">
        <f t="shared" si="19"/>
        <v>0</v>
      </c>
      <c r="Q101" s="236">
        <f>Q11+Q35+Q44+Q53+Q64+Q88+Q100</f>
        <v>0</v>
      </c>
    </row>
    <row r="106" spans="1:17">
      <c r="A106" s="326"/>
      <c r="B106" s="327"/>
      <c r="C106" s="327"/>
      <c r="D106" s="327"/>
      <c r="E106" s="327"/>
      <c r="F106" s="327"/>
      <c r="G106" s="327"/>
      <c r="H106" s="327"/>
      <c r="I106" s="327"/>
    </row>
    <row r="107" spans="1:17" ht="15" customHeight="1">
      <c r="A107" s="327"/>
      <c r="B107" s="327"/>
      <c r="C107" s="327"/>
      <c r="D107" s="327"/>
      <c r="E107" s="327"/>
      <c r="F107" s="327"/>
      <c r="G107" s="327"/>
      <c r="H107" s="327"/>
      <c r="I107" s="327"/>
    </row>
  </sheetData>
  <mergeCells count="20">
    <mergeCell ref="A4:G4"/>
    <mergeCell ref="A1:Q2"/>
    <mergeCell ref="A6:A7"/>
    <mergeCell ref="B6:B7"/>
    <mergeCell ref="C6:C7"/>
    <mergeCell ref="D6:F6"/>
    <mergeCell ref="G6:I6"/>
    <mergeCell ref="J6:L6"/>
    <mergeCell ref="M6:O6"/>
    <mergeCell ref="P6:P7"/>
    <mergeCell ref="Q6:Q7"/>
    <mergeCell ref="D70:D71"/>
    <mergeCell ref="Q84:Q85"/>
    <mergeCell ref="A89:A100"/>
    <mergeCell ref="A8:A11"/>
    <mergeCell ref="A12:A35"/>
    <mergeCell ref="A36:A44"/>
    <mergeCell ref="A45:A53"/>
    <mergeCell ref="A54:A64"/>
    <mergeCell ref="A65:A88"/>
  </mergeCells>
  <pageMargins left="0.70866141732283472" right="0.70866141732283472" top="0.74803149606299213" bottom="0.74803149606299213" header="0.31496062992125984" footer="0.31496062992125984"/>
  <pageSetup paperSize="8" scale="83" fitToHeight="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32"/>
  <sheetViews>
    <sheetView topLeftCell="A108" zoomScale="145" zoomScaleNormal="145" zoomScaleSheetLayoutView="150" workbookViewId="0">
      <selection activeCell="B125" sqref="B125"/>
    </sheetView>
  </sheetViews>
  <sheetFormatPr baseColWidth="10" defaultRowHeight="15"/>
  <cols>
    <col min="1" max="1" width="38.5703125" customWidth="1"/>
    <col min="2" max="3" width="20.7109375" customWidth="1"/>
    <col min="4" max="4" width="19.28515625" customWidth="1"/>
    <col min="5" max="5" width="19.7109375" customWidth="1"/>
    <col min="6" max="6" width="18.85546875" customWidth="1"/>
    <col min="7" max="7" width="20.85546875" customWidth="1"/>
    <col min="8" max="8" width="19.7109375" customWidth="1"/>
    <col min="9" max="10" width="16.85546875" customWidth="1"/>
  </cols>
  <sheetData>
    <row r="1" spans="1:5" ht="16.5" thickBot="1">
      <c r="A1" s="300" t="s">
        <v>113</v>
      </c>
      <c r="B1" s="301"/>
      <c r="C1" s="301"/>
      <c r="D1" s="302"/>
    </row>
    <row r="3" spans="1:5" ht="54.6" customHeight="1">
      <c r="A3" s="299" t="s">
        <v>112</v>
      </c>
      <c r="B3" s="299"/>
      <c r="C3" s="299"/>
      <c r="D3" s="299"/>
      <c r="E3" s="58"/>
    </row>
    <row r="4" spans="1:5" ht="10.9" customHeight="1">
      <c r="B4" s="25"/>
      <c r="C4" s="60"/>
      <c r="D4" s="25"/>
      <c r="E4" s="25"/>
    </row>
    <row r="5" spans="1:5" ht="42.6" customHeight="1">
      <c r="A5" s="305" t="s">
        <v>181</v>
      </c>
      <c r="B5" s="306"/>
      <c r="C5" s="306"/>
      <c r="D5" s="307"/>
    </row>
    <row r="6" spans="1:5" s="26" customFormat="1" ht="14.45" customHeight="1" thickBot="1">
      <c r="B6" s="28"/>
      <c r="C6" s="27"/>
      <c r="D6" s="27"/>
      <c r="E6" s="27"/>
    </row>
    <row r="7" spans="1:5" ht="33" customHeight="1" thickBot="1">
      <c r="A7" s="7" t="s">
        <v>114</v>
      </c>
      <c r="B7" s="160" t="s">
        <v>185</v>
      </c>
      <c r="C7" s="159" t="s">
        <v>254</v>
      </c>
      <c r="D7" s="37" t="s">
        <v>115</v>
      </c>
    </row>
    <row r="8" spans="1:5">
      <c r="A8" s="14"/>
      <c r="B8" s="20"/>
      <c r="C8" s="18"/>
      <c r="D8" s="40"/>
    </row>
    <row r="9" spans="1:5">
      <c r="A9" s="15" t="s">
        <v>116</v>
      </c>
      <c r="B9" s="21"/>
      <c r="C9" s="66"/>
      <c r="D9" s="40">
        <f>C9*1.2</f>
        <v>0</v>
      </c>
    </row>
    <row r="10" spans="1:5">
      <c r="A10" s="16"/>
      <c r="B10" s="21"/>
      <c r="C10" s="66"/>
      <c r="D10" s="40"/>
    </row>
    <row r="11" spans="1:5">
      <c r="A11" s="15" t="s">
        <v>117</v>
      </c>
      <c r="B11" s="21"/>
      <c r="C11" s="66"/>
      <c r="D11" s="40">
        <f t="shared" ref="D11" si="0">C11*1.2</f>
        <v>0</v>
      </c>
    </row>
    <row r="12" spans="1:5" ht="15.75" thickBot="1">
      <c r="A12" s="17"/>
      <c r="B12" s="22"/>
      <c r="C12" s="19"/>
      <c r="D12" s="65"/>
    </row>
    <row r="13" spans="1:5" ht="15.75" thickBot="1"/>
    <row r="14" spans="1:5" ht="14.45" customHeight="1">
      <c r="A14" s="262" t="s">
        <v>119</v>
      </c>
      <c r="B14" s="303" t="s">
        <v>185</v>
      </c>
      <c r="C14" s="303" t="s">
        <v>254</v>
      </c>
      <c r="D14" s="262" t="s">
        <v>115</v>
      </c>
    </row>
    <row r="15" spans="1:5" ht="23.45" customHeight="1" thickBot="1">
      <c r="A15" s="263"/>
      <c r="B15" s="304"/>
      <c r="C15" s="304"/>
      <c r="D15" s="263"/>
    </row>
    <row r="16" spans="1:5">
      <c r="A16" s="14"/>
      <c r="B16" s="23" t="s">
        <v>118</v>
      </c>
      <c r="C16" s="9"/>
      <c r="D16" s="40"/>
    </row>
    <row r="17" spans="1:4">
      <c r="A17" s="15" t="s">
        <v>120</v>
      </c>
      <c r="B17" s="24"/>
      <c r="C17" s="66"/>
      <c r="D17" s="40">
        <f>C17*1.2</f>
        <v>0</v>
      </c>
    </row>
    <row r="18" spans="1:4">
      <c r="A18" s="16"/>
      <c r="B18" s="24"/>
      <c r="C18" s="66"/>
      <c r="D18" s="40"/>
    </row>
    <row r="19" spans="1:4">
      <c r="A19" s="15" t="s">
        <v>121</v>
      </c>
      <c r="B19" s="24"/>
      <c r="C19" s="66"/>
      <c r="D19" s="40">
        <f t="shared" ref="D19:D23" si="1">C19*1.2</f>
        <v>0</v>
      </c>
    </row>
    <row r="20" spans="1:4">
      <c r="A20" s="16"/>
      <c r="B20" s="24"/>
      <c r="C20" s="66"/>
      <c r="D20" s="40"/>
    </row>
    <row r="21" spans="1:4">
      <c r="A21" s="15" t="s">
        <v>122</v>
      </c>
      <c r="B21" s="24"/>
      <c r="C21" s="66"/>
      <c r="D21" s="40">
        <f t="shared" si="1"/>
        <v>0</v>
      </c>
    </row>
    <row r="22" spans="1:4">
      <c r="A22" s="16"/>
      <c r="B22" s="24"/>
      <c r="C22" s="66"/>
      <c r="D22" s="40"/>
    </row>
    <row r="23" spans="1:4">
      <c r="A23" s="15" t="s">
        <v>123</v>
      </c>
      <c r="B23" s="24"/>
      <c r="C23" s="66"/>
      <c r="D23" s="40">
        <f t="shared" si="1"/>
        <v>0</v>
      </c>
    </row>
    <row r="24" spans="1:4" ht="15.75" thickBot="1">
      <c r="A24" s="17"/>
      <c r="B24" s="39"/>
      <c r="C24" s="32"/>
      <c r="D24" s="65"/>
    </row>
    <row r="25" spans="1:4" ht="15.75" thickBot="1"/>
    <row r="26" spans="1:4" ht="14.45" customHeight="1">
      <c r="A26" s="262" t="s">
        <v>124</v>
      </c>
      <c r="B26" s="303" t="s">
        <v>185</v>
      </c>
      <c r="C26" s="303" t="s">
        <v>254</v>
      </c>
      <c r="D26" s="262" t="s">
        <v>115</v>
      </c>
    </row>
    <row r="27" spans="1:4" ht="20.25" customHeight="1" thickBot="1">
      <c r="A27" s="263"/>
      <c r="B27" s="304"/>
      <c r="C27" s="304"/>
      <c r="D27" s="263"/>
    </row>
    <row r="28" spans="1:4">
      <c r="A28" s="14"/>
      <c r="B28" s="20"/>
      <c r="C28" s="63"/>
      <c r="D28" s="9"/>
    </row>
    <row r="29" spans="1:4">
      <c r="A29" s="15" t="s">
        <v>125</v>
      </c>
      <c r="B29" s="21"/>
      <c r="C29" s="66"/>
      <c r="D29" s="40">
        <f>C29*1.2</f>
        <v>0</v>
      </c>
    </row>
    <row r="30" spans="1:4">
      <c r="A30" s="16"/>
      <c r="B30" s="21"/>
      <c r="C30" s="66"/>
      <c r="D30" s="40"/>
    </row>
    <row r="31" spans="1:4" ht="14.45" customHeight="1">
      <c r="A31" s="15" t="s">
        <v>126</v>
      </c>
      <c r="B31" s="21"/>
      <c r="C31" s="66"/>
      <c r="D31" s="40">
        <f t="shared" ref="D31:D35" si="2">C31*1.2</f>
        <v>0</v>
      </c>
    </row>
    <row r="32" spans="1:4">
      <c r="A32" s="16"/>
      <c r="B32" s="21"/>
      <c r="C32" s="66"/>
      <c r="D32" s="40"/>
    </row>
    <row r="33" spans="1:4">
      <c r="A33" s="15" t="s">
        <v>127</v>
      </c>
      <c r="B33" s="21"/>
      <c r="C33" s="66"/>
      <c r="D33" s="40">
        <f t="shared" si="2"/>
        <v>0</v>
      </c>
    </row>
    <row r="34" spans="1:4">
      <c r="A34" s="16"/>
      <c r="B34" s="21"/>
      <c r="C34" s="66"/>
      <c r="D34" s="40"/>
    </row>
    <row r="35" spans="1:4" ht="14.45" customHeight="1">
      <c r="A35" s="15" t="s">
        <v>128</v>
      </c>
      <c r="B35" s="21"/>
      <c r="C35" s="66"/>
      <c r="D35" s="40">
        <f t="shared" si="2"/>
        <v>0</v>
      </c>
    </row>
    <row r="36" spans="1:4" ht="15.75" thickBot="1">
      <c r="A36" s="17"/>
      <c r="B36" s="22"/>
      <c r="C36" s="19"/>
      <c r="D36" s="19"/>
    </row>
    <row r="37" spans="1:4" ht="10.5" customHeight="1" thickBot="1"/>
    <row r="38" spans="1:4" ht="14.45" customHeight="1">
      <c r="A38" s="280" t="s">
        <v>129</v>
      </c>
      <c r="B38" s="281"/>
      <c r="C38" s="281"/>
      <c r="D38" s="282"/>
    </row>
    <row r="39" spans="1:4" ht="14.45" customHeight="1" thickBot="1">
      <c r="A39" s="283"/>
      <c r="B39" s="284"/>
      <c r="C39" s="284"/>
      <c r="D39" s="285"/>
    </row>
    <row r="40" spans="1:4" ht="15.75" thickBot="1">
      <c r="A40" s="31"/>
    </row>
    <row r="41" spans="1:4" ht="35.25" customHeight="1" thickBot="1">
      <c r="A41" s="61" t="s">
        <v>130</v>
      </c>
      <c r="B41" s="160" t="s">
        <v>185</v>
      </c>
      <c r="C41" s="159" t="s">
        <v>254</v>
      </c>
      <c r="D41" s="61" t="s">
        <v>115</v>
      </c>
    </row>
    <row r="42" spans="1:4">
      <c r="A42" s="23"/>
      <c r="B42" s="20"/>
      <c r="C42" s="63"/>
      <c r="D42" s="9"/>
    </row>
    <row r="43" spans="1:4">
      <c r="A43" s="15" t="s">
        <v>116</v>
      </c>
      <c r="B43" s="21"/>
      <c r="C43" s="66">
        <v>0</v>
      </c>
      <c r="D43" s="40">
        <f>C43*1.2</f>
        <v>0</v>
      </c>
    </row>
    <row r="44" spans="1:4">
      <c r="A44" s="16"/>
      <c r="B44" s="21"/>
      <c r="C44" s="66"/>
      <c r="D44" s="40"/>
    </row>
    <row r="45" spans="1:4">
      <c r="A45" s="15" t="s">
        <v>131</v>
      </c>
      <c r="B45" s="21"/>
      <c r="C45" s="66">
        <v>0</v>
      </c>
      <c r="D45" s="40">
        <f t="shared" ref="D45" si="3">C45*1.2</f>
        <v>0</v>
      </c>
    </row>
    <row r="46" spans="1:4" ht="15.75" thickBot="1">
      <c r="A46" s="17"/>
      <c r="B46" s="22"/>
      <c r="C46" s="19"/>
      <c r="D46" s="32"/>
    </row>
    <row r="47" spans="1:4" ht="15.75" thickBot="1">
      <c r="A47" s="34"/>
      <c r="B47" s="35"/>
      <c r="C47" s="64"/>
      <c r="D47" s="36"/>
    </row>
    <row r="48" spans="1:4" ht="36.75" thickBot="1">
      <c r="A48" s="33" t="s">
        <v>119</v>
      </c>
      <c r="B48" s="161" t="s">
        <v>185</v>
      </c>
      <c r="C48" s="159" t="s">
        <v>254</v>
      </c>
      <c r="D48" s="113" t="s">
        <v>115</v>
      </c>
    </row>
    <row r="49" spans="1:4">
      <c r="A49" s="14"/>
      <c r="B49" s="20"/>
      <c r="C49" s="63"/>
      <c r="D49" s="9"/>
    </row>
    <row r="50" spans="1:4">
      <c r="A50" s="15" t="s">
        <v>132</v>
      </c>
      <c r="B50" s="21"/>
      <c r="C50" s="66">
        <v>0</v>
      </c>
      <c r="D50" s="40">
        <f>C50*1.2</f>
        <v>0</v>
      </c>
    </row>
    <row r="51" spans="1:4">
      <c r="A51" s="16"/>
      <c r="B51" s="21"/>
      <c r="C51" s="66"/>
      <c r="D51" s="40"/>
    </row>
    <row r="52" spans="1:4">
      <c r="A52" s="15" t="s">
        <v>125</v>
      </c>
      <c r="B52" s="21"/>
      <c r="C52" s="66">
        <v>0</v>
      </c>
      <c r="D52" s="40">
        <f t="shared" ref="D52:D56" si="4">C52*1.2</f>
        <v>0</v>
      </c>
    </row>
    <row r="53" spans="1:4">
      <c r="A53" s="16"/>
      <c r="B53" s="21"/>
      <c r="C53" s="66"/>
      <c r="D53" s="40"/>
    </row>
    <row r="54" spans="1:4">
      <c r="A54" s="15" t="s">
        <v>133</v>
      </c>
      <c r="B54" s="21"/>
      <c r="C54" s="66">
        <v>0</v>
      </c>
      <c r="D54" s="40">
        <f t="shared" si="4"/>
        <v>0</v>
      </c>
    </row>
    <row r="55" spans="1:4">
      <c r="A55" s="16"/>
      <c r="B55" s="21"/>
      <c r="C55" s="66"/>
      <c r="D55" s="40"/>
    </row>
    <row r="56" spans="1:4">
      <c r="A56" s="15" t="s">
        <v>134</v>
      </c>
      <c r="B56" s="21"/>
      <c r="C56" s="66">
        <v>0</v>
      </c>
      <c r="D56" s="40">
        <f t="shared" si="4"/>
        <v>0</v>
      </c>
    </row>
    <row r="57" spans="1:4" ht="15.75" thickBot="1">
      <c r="A57" s="17" t="s">
        <v>118</v>
      </c>
      <c r="B57" s="22"/>
      <c r="C57" s="19"/>
      <c r="D57" s="19"/>
    </row>
    <row r="58" spans="1:4" ht="15.75" thickBot="1"/>
    <row r="59" spans="1:4" ht="36.75" thickBot="1">
      <c r="A59" s="7" t="s">
        <v>135</v>
      </c>
      <c r="B59" s="160" t="s">
        <v>185</v>
      </c>
      <c r="C59" s="159" t="s">
        <v>254</v>
      </c>
      <c r="D59" s="113" t="s">
        <v>115</v>
      </c>
    </row>
    <row r="60" spans="1:4">
      <c r="A60" s="14"/>
      <c r="B60" s="20"/>
      <c r="C60" s="63"/>
      <c r="D60" s="9"/>
    </row>
    <row r="61" spans="1:4">
      <c r="A61" s="15" t="s">
        <v>136</v>
      </c>
      <c r="B61" s="21"/>
      <c r="C61" s="66">
        <v>0</v>
      </c>
      <c r="D61" s="40">
        <f>C61*1.2</f>
        <v>0</v>
      </c>
    </row>
    <row r="62" spans="1:4">
      <c r="A62" s="16"/>
      <c r="B62" s="21"/>
      <c r="C62" s="66"/>
      <c r="D62" s="40"/>
    </row>
    <row r="63" spans="1:4">
      <c r="A63" s="15" t="s">
        <v>127</v>
      </c>
      <c r="B63" s="21"/>
      <c r="C63" s="66">
        <v>0</v>
      </c>
      <c r="D63" s="40">
        <f>C63*1.2</f>
        <v>0</v>
      </c>
    </row>
    <row r="64" spans="1:4" ht="15.75" thickBot="1">
      <c r="A64" s="17" t="s">
        <v>118</v>
      </c>
      <c r="B64" s="22"/>
      <c r="C64" s="19"/>
      <c r="D64" s="19"/>
    </row>
    <row r="65" spans="1:7">
      <c r="A65" s="164"/>
      <c r="B65" s="165"/>
      <c r="C65" s="165"/>
      <c r="D65" s="165"/>
    </row>
    <row r="66" spans="1:7">
      <c r="A66" s="164"/>
      <c r="B66" s="165"/>
      <c r="C66" s="165"/>
      <c r="D66" s="165"/>
    </row>
    <row r="68" spans="1:7" ht="15.75" thickBot="1"/>
    <row r="69" spans="1:7" ht="14.45" customHeight="1">
      <c r="A69" s="280" t="s">
        <v>187</v>
      </c>
      <c r="B69" s="281"/>
      <c r="C69" s="281"/>
      <c r="D69" s="282"/>
      <c r="E69" s="89"/>
      <c r="F69" s="89"/>
      <c r="G69" s="89"/>
    </row>
    <row r="70" spans="1:7" ht="15.75" thickBot="1">
      <c r="A70" s="283"/>
      <c r="B70" s="284"/>
      <c r="C70" s="284"/>
      <c r="D70" s="285"/>
      <c r="E70" s="89"/>
      <c r="F70" s="89"/>
      <c r="G70" s="89"/>
    </row>
    <row r="71" spans="1:7" ht="8.25" customHeight="1" thickBot="1"/>
    <row r="72" spans="1:7" ht="24.6" customHeight="1" thickBot="1">
      <c r="A72" s="37" t="s">
        <v>102</v>
      </c>
      <c r="B72" s="267" t="s">
        <v>186</v>
      </c>
      <c r="C72" s="295"/>
      <c r="D72" s="268"/>
    </row>
    <row r="73" spans="1:7" ht="33" customHeight="1" thickBot="1">
      <c r="A73" s="59"/>
      <c r="B73" s="162" t="s">
        <v>185</v>
      </c>
      <c r="C73" s="159" t="s">
        <v>255</v>
      </c>
      <c r="D73" s="37" t="s">
        <v>115</v>
      </c>
    </row>
    <row r="74" spans="1:7">
      <c r="A74" s="71" t="s">
        <v>137</v>
      </c>
      <c r="B74" s="86"/>
      <c r="C74" s="73">
        <v>0</v>
      </c>
      <c r="D74" s="83">
        <v>0</v>
      </c>
    </row>
    <row r="75" spans="1:7">
      <c r="A75" s="72" t="s">
        <v>139</v>
      </c>
      <c r="B75" s="87"/>
      <c r="C75" s="73">
        <v>0</v>
      </c>
      <c r="D75" s="81">
        <f>C75*1.2</f>
        <v>0</v>
      </c>
    </row>
    <row r="76" spans="1:7">
      <c r="A76" s="72" t="s">
        <v>140</v>
      </c>
      <c r="B76" s="87"/>
      <c r="C76" s="73">
        <v>0</v>
      </c>
      <c r="D76" s="81">
        <f t="shared" ref="D76:D86" si="5">C76*1.2</f>
        <v>0</v>
      </c>
    </row>
    <row r="77" spans="1:7">
      <c r="A77" s="72" t="s">
        <v>141</v>
      </c>
      <c r="B77" s="87"/>
      <c r="C77" s="73">
        <v>0</v>
      </c>
      <c r="D77" s="81">
        <f t="shared" si="5"/>
        <v>0</v>
      </c>
    </row>
    <row r="78" spans="1:7">
      <c r="A78" s="72" t="s">
        <v>142</v>
      </c>
      <c r="B78" s="87"/>
      <c r="C78" s="73">
        <v>0</v>
      </c>
      <c r="D78" s="81">
        <f t="shared" si="5"/>
        <v>0</v>
      </c>
    </row>
    <row r="79" spans="1:7">
      <c r="A79" s="72" t="s">
        <v>143</v>
      </c>
      <c r="B79" s="87"/>
      <c r="C79" s="73">
        <v>0</v>
      </c>
      <c r="D79" s="81">
        <f t="shared" si="5"/>
        <v>0</v>
      </c>
    </row>
    <row r="80" spans="1:7">
      <c r="A80" s="72" t="s">
        <v>144</v>
      </c>
      <c r="B80" s="87"/>
      <c r="C80" s="84" t="s">
        <v>138</v>
      </c>
      <c r="D80" s="77" t="s">
        <v>138</v>
      </c>
    </row>
    <row r="81" spans="1:4" ht="25.5">
      <c r="A81" s="72" t="s">
        <v>179</v>
      </c>
      <c r="B81" s="87"/>
      <c r="C81" s="84" t="s">
        <v>138</v>
      </c>
      <c r="D81" s="77" t="s">
        <v>138</v>
      </c>
    </row>
    <row r="82" spans="1:4" ht="24">
      <c r="A82" s="72" t="s">
        <v>180</v>
      </c>
      <c r="B82" s="87"/>
      <c r="C82" s="73">
        <v>0</v>
      </c>
      <c r="D82" s="81">
        <f t="shared" si="5"/>
        <v>0</v>
      </c>
    </row>
    <row r="83" spans="1:4">
      <c r="A83" s="72" t="s">
        <v>145</v>
      </c>
      <c r="B83" s="87"/>
      <c r="C83" s="73">
        <v>0</v>
      </c>
      <c r="D83" s="81">
        <f t="shared" si="5"/>
        <v>0</v>
      </c>
    </row>
    <row r="84" spans="1:4">
      <c r="A84" s="72" t="s">
        <v>146</v>
      </c>
      <c r="B84" s="87"/>
      <c r="C84" s="73">
        <v>0</v>
      </c>
      <c r="D84" s="81">
        <f t="shared" si="5"/>
        <v>0</v>
      </c>
    </row>
    <row r="85" spans="1:4">
      <c r="A85" s="72" t="s">
        <v>147</v>
      </c>
      <c r="B85" s="87"/>
      <c r="C85" s="73">
        <v>0</v>
      </c>
      <c r="D85" s="81">
        <f t="shared" si="5"/>
        <v>0</v>
      </c>
    </row>
    <row r="86" spans="1:4">
      <c r="A86" s="72" t="s">
        <v>148</v>
      </c>
      <c r="B86" s="87"/>
      <c r="C86" s="73">
        <v>0</v>
      </c>
      <c r="D86" s="81">
        <f t="shared" si="5"/>
        <v>0</v>
      </c>
    </row>
    <row r="87" spans="1:4" ht="15.75" thickBot="1">
      <c r="A87" s="70" t="s">
        <v>149</v>
      </c>
      <c r="B87" s="88"/>
      <c r="C87" s="85">
        <v>0</v>
      </c>
      <c r="D87" s="82">
        <f>C87*1.2</f>
        <v>0</v>
      </c>
    </row>
    <row r="88" spans="1:4" ht="20.25" customHeight="1" thickBot="1"/>
    <row r="89" spans="1:4" ht="24.6" customHeight="1" thickBot="1">
      <c r="A89" s="37" t="s">
        <v>102</v>
      </c>
      <c r="B89" s="267" t="s">
        <v>188</v>
      </c>
      <c r="C89" s="295"/>
      <c r="D89" s="268"/>
    </row>
    <row r="90" spans="1:4" ht="36.75" thickBot="1">
      <c r="A90" s="62"/>
      <c r="B90" s="162" t="s">
        <v>185</v>
      </c>
      <c r="C90" s="159" t="s">
        <v>255</v>
      </c>
      <c r="D90" s="37" t="s">
        <v>115</v>
      </c>
    </row>
    <row r="91" spans="1:4">
      <c r="A91" s="71" t="s">
        <v>137</v>
      </c>
      <c r="B91" s="87"/>
      <c r="C91" s="74">
        <v>0</v>
      </c>
      <c r="D91" s="83">
        <f>C91*1.2</f>
        <v>0</v>
      </c>
    </row>
    <row r="92" spans="1:4">
      <c r="A92" s="72" t="s">
        <v>139</v>
      </c>
      <c r="B92" s="87"/>
      <c r="C92" s="76">
        <v>0</v>
      </c>
      <c r="D92" s="81">
        <f>C92*1.2</f>
        <v>0</v>
      </c>
    </row>
    <row r="93" spans="1:4">
      <c r="A93" s="72" t="s">
        <v>140</v>
      </c>
      <c r="B93" s="87"/>
      <c r="C93" s="76">
        <v>0</v>
      </c>
      <c r="D93" s="81">
        <f t="shared" ref="D93:D104" si="6">C93*1.2</f>
        <v>0</v>
      </c>
    </row>
    <row r="94" spans="1:4">
      <c r="A94" s="72" t="s">
        <v>141</v>
      </c>
      <c r="B94" s="87"/>
      <c r="C94" s="76">
        <v>0</v>
      </c>
      <c r="D94" s="81">
        <f t="shared" si="6"/>
        <v>0</v>
      </c>
    </row>
    <row r="95" spans="1:4">
      <c r="A95" s="72" t="s">
        <v>142</v>
      </c>
      <c r="B95" s="87"/>
      <c r="C95" s="76">
        <v>0</v>
      </c>
      <c r="D95" s="81">
        <f t="shared" si="6"/>
        <v>0</v>
      </c>
    </row>
    <row r="96" spans="1:4">
      <c r="A96" s="72" t="s">
        <v>143</v>
      </c>
      <c r="B96" s="87"/>
      <c r="C96" s="76">
        <v>0</v>
      </c>
      <c r="D96" s="81">
        <f t="shared" si="6"/>
        <v>0</v>
      </c>
    </row>
    <row r="97" spans="1:4">
      <c r="A97" s="72" t="s">
        <v>144</v>
      </c>
      <c r="B97" s="87"/>
      <c r="C97" s="80" t="s">
        <v>138</v>
      </c>
      <c r="D97" s="77" t="s">
        <v>138</v>
      </c>
    </row>
    <row r="98" spans="1:4" ht="25.5">
      <c r="A98" s="72" t="s">
        <v>179</v>
      </c>
      <c r="B98" s="87"/>
      <c r="C98" s="80" t="s">
        <v>138</v>
      </c>
      <c r="D98" s="77" t="s">
        <v>138</v>
      </c>
    </row>
    <row r="99" spans="1:4" ht="24">
      <c r="A99" s="72" t="s">
        <v>180</v>
      </c>
      <c r="B99" s="87"/>
      <c r="C99" s="76">
        <v>0</v>
      </c>
      <c r="D99" s="81">
        <f t="shared" si="6"/>
        <v>0</v>
      </c>
    </row>
    <row r="100" spans="1:4">
      <c r="A100" s="72" t="s">
        <v>145</v>
      </c>
      <c r="B100" s="87"/>
      <c r="C100" s="76">
        <v>0</v>
      </c>
      <c r="D100" s="81">
        <f t="shared" si="6"/>
        <v>0</v>
      </c>
    </row>
    <row r="101" spans="1:4">
      <c r="A101" s="72" t="s">
        <v>146</v>
      </c>
      <c r="B101" s="87"/>
      <c r="C101" s="76">
        <v>0</v>
      </c>
      <c r="D101" s="81">
        <f t="shared" si="6"/>
        <v>0</v>
      </c>
    </row>
    <row r="102" spans="1:4">
      <c r="A102" s="72" t="s">
        <v>147</v>
      </c>
      <c r="B102" s="87"/>
      <c r="C102" s="76">
        <v>0</v>
      </c>
      <c r="D102" s="81">
        <f t="shared" si="6"/>
        <v>0</v>
      </c>
    </row>
    <row r="103" spans="1:4">
      <c r="A103" s="72" t="s">
        <v>148</v>
      </c>
      <c r="B103" s="87"/>
      <c r="C103" s="76">
        <v>0</v>
      </c>
      <c r="D103" s="81">
        <f t="shared" si="6"/>
        <v>0</v>
      </c>
    </row>
    <row r="104" spans="1:4" ht="15.75" thickBot="1">
      <c r="A104" s="70" t="s">
        <v>149</v>
      </c>
      <c r="B104" s="88"/>
      <c r="C104" s="78">
        <v>0</v>
      </c>
      <c r="D104" s="82">
        <f t="shared" si="6"/>
        <v>0</v>
      </c>
    </row>
    <row r="105" spans="1:4" ht="19.5" customHeight="1" thickBot="1"/>
    <row r="106" spans="1:4" ht="24.6" customHeight="1" thickBot="1">
      <c r="A106" s="37" t="s">
        <v>102</v>
      </c>
      <c r="B106" s="267" t="s">
        <v>189</v>
      </c>
      <c r="C106" s="295"/>
      <c r="D106" s="268"/>
    </row>
    <row r="107" spans="1:4" ht="36.75" thickBot="1">
      <c r="A107" s="62"/>
      <c r="B107" s="162" t="s">
        <v>185</v>
      </c>
      <c r="C107" s="159" t="s">
        <v>255</v>
      </c>
      <c r="D107" s="37" t="s">
        <v>115</v>
      </c>
    </row>
    <row r="108" spans="1:4">
      <c r="A108" s="71" t="s">
        <v>137</v>
      </c>
      <c r="B108" s="86"/>
      <c r="C108" s="79" t="s">
        <v>138</v>
      </c>
      <c r="D108" s="75" t="s">
        <v>138</v>
      </c>
    </row>
    <row r="109" spans="1:4">
      <c r="A109" s="72" t="s">
        <v>139</v>
      </c>
      <c r="B109" s="87"/>
      <c r="C109" s="80" t="s">
        <v>138</v>
      </c>
      <c r="D109" s="77" t="s">
        <v>138</v>
      </c>
    </row>
    <row r="110" spans="1:4">
      <c r="A110" s="72" t="s">
        <v>140</v>
      </c>
      <c r="B110" s="87"/>
      <c r="C110" s="80" t="s">
        <v>138</v>
      </c>
      <c r="D110" s="77" t="s">
        <v>138</v>
      </c>
    </row>
    <row r="111" spans="1:4">
      <c r="A111" s="72" t="s">
        <v>141</v>
      </c>
      <c r="B111" s="87"/>
      <c r="C111" s="80" t="s">
        <v>138</v>
      </c>
      <c r="D111" s="77" t="s">
        <v>138</v>
      </c>
    </row>
    <row r="112" spans="1:4">
      <c r="A112" s="72" t="s">
        <v>142</v>
      </c>
      <c r="B112" s="87"/>
      <c r="C112" s="80" t="s">
        <v>138</v>
      </c>
      <c r="D112" s="77" t="s">
        <v>138</v>
      </c>
    </row>
    <row r="113" spans="1:4">
      <c r="A113" s="72" t="s">
        <v>143</v>
      </c>
      <c r="B113" s="87"/>
      <c r="C113" s="76">
        <v>0</v>
      </c>
      <c r="D113" s="81">
        <f>C113*1.2</f>
        <v>0</v>
      </c>
    </row>
    <row r="114" spans="1:4">
      <c r="A114" s="72" t="s">
        <v>144</v>
      </c>
      <c r="B114" s="87"/>
      <c r="C114" s="76">
        <v>0</v>
      </c>
      <c r="D114" s="81">
        <f t="shared" ref="D114:D121" si="7">C114*1.2</f>
        <v>0</v>
      </c>
    </row>
    <row r="115" spans="1:4" ht="25.5">
      <c r="A115" s="72" t="s">
        <v>179</v>
      </c>
      <c r="B115" s="87"/>
      <c r="C115" s="76">
        <v>0</v>
      </c>
      <c r="D115" s="81">
        <f t="shared" si="7"/>
        <v>0</v>
      </c>
    </row>
    <row r="116" spans="1:4" ht="24">
      <c r="A116" s="72" t="s">
        <v>180</v>
      </c>
      <c r="B116" s="87"/>
      <c r="C116" s="80" t="s">
        <v>138</v>
      </c>
      <c r="D116" s="77" t="s">
        <v>138</v>
      </c>
    </row>
    <row r="117" spans="1:4">
      <c r="A117" s="72" t="s">
        <v>145</v>
      </c>
      <c r="B117" s="87"/>
      <c r="C117" s="80" t="s">
        <v>138</v>
      </c>
      <c r="D117" s="77" t="s">
        <v>138</v>
      </c>
    </row>
    <row r="118" spans="1:4">
      <c r="A118" s="72" t="s">
        <v>146</v>
      </c>
      <c r="B118" s="87"/>
      <c r="C118" s="80" t="s">
        <v>138</v>
      </c>
      <c r="D118" s="77" t="s">
        <v>138</v>
      </c>
    </row>
    <row r="119" spans="1:4">
      <c r="A119" s="72" t="s">
        <v>147</v>
      </c>
      <c r="B119" s="87"/>
      <c r="C119" s="76">
        <v>0</v>
      </c>
      <c r="D119" s="81">
        <f t="shared" si="7"/>
        <v>0</v>
      </c>
    </row>
    <row r="120" spans="1:4">
      <c r="A120" s="72" t="s">
        <v>148</v>
      </c>
      <c r="B120" s="87"/>
      <c r="C120" s="76">
        <v>0</v>
      </c>
      <c r="D120" s="81">
        <f t="shared" si="7"/>
        <v>0</v>
      </c>
    </row>
    <row r="121" spans="1:4" ht="15.75" thickBot="1">
      <c r="A121" s="70" t="s">
        <v>149</v>
      </c>
      <c r="B121" s="88"/>
      <c r="C121" s="78">
        <v>0</v>
      </c>
      <c r="D121" s="82">
        <f t="shared" si="7"/>
        <v>0</v>
      </c>
    </row>
    <row r="122" spans="1:4" ht="108" customHeight="1" thickBot="1"/>
    <row r="123" spans="1:4" ht="30" customHeight="1" thickBot="1">
      <c r="A123" s="296" t="s">
        <v>190</v>
      </c>
      <c r="B123" s="297"/>
      <c r="C123" s="297"/>
      <c r="D123" s="298"/>
    </row>
    <row r="124" spans="1:4" ht="15.75" thickBot="1">
      <c r="A124" s="90"/>
    </row>
    <row r="125" spans="1:4" ht="36.75" thickBot="1">
      <c r="A125" s="37" t="s">
        <v>102</v>
      </c>
      <c r="B125" s="163" t="s">
        <v>185</v>
      </c>
      <c r="C125" s="159" t="s">
        <v>255</v>
      </c>
      <c r="D125" s="37" t="s">
        <v>115</v>
      </c>
    </row>
    <row r="126" spans="1:4">
      <c r="A126" s="14"/>
      <c r="B126" s="98"/>
      <c r="C126" s="98"/>
      <c r="D126" s="9"/>
    </row>
    <row r="127" spans="1:4">
      <c r="A127" s="15" t="s">
        <v>191</v>
      </c>
      <c r="B127" s="99"/>
      <c r="C127" s="100">
        <v>0</v>
      </c>
      <c r="D127" s="97">
        <f>C127*1.2</f>
        <v>0</v>
      </c>
    </row>
    <row r="128" spans="1:4">
      <c r="A128" s="15" t="s">
        <v>192</v>
      </c>
      <c r="B128" s="99"/>
      <c r="C128" s="100">
        <v>0</v>
      </c>
      <c r="D128" s="97">
        <f t="shared" ref="D128:D130" si="8">C128*1.2</f>
        <v>0</v>
      </c>
    </row>
    <row r="129" spans="1:4">
      <c r="A129" s="15" t="s">
        <v>193</v>
      </c>
      <c r="B129" s="99"/>
      <c r="C129" s="100">
        <v>0</v>
      </c>
      <c r="D129" s="97">
        <f t="shared" si="8"/>
        <v>0</v>
      </c>
    </row>
    <row r="130" spans="1:4">
      <c r="A130" s="15" t="s">
        <v>194</v>
      </c>
      <c r="B130" s="99"/>
      <c r="C130" s="100">
        <v>0</v>
      </c>
      <c r="D130" s="97">
        <f t="shared" si="8"/>
        <v>0</v>
      </c>
    </row>
    <row r="131" spans="1:4">
      <c r="A131" s="15" t="s">
        <v>195</v>
      </c>
      <c r="B131" s="99"/>
      <c r="C131" s="100">
        <v>0</v>
      </c>
      <c r="D131" s="97">
        <v>0</v>
      </c>
    </row>
    <row r="132" spans="1:4" ht="15.75" thickBot="1">
      <c r="A132" s="91"/>
      <c r="B132" s="101"/>
      <c r="C132" s="101"/>
      <c r="D132" s="32"/>
    </row>
  </sheetData>
  <mergeCells count="17">
    <mergeCell ref="A1:D1"/>
    <mergeCell ref="A14:A15"/>
    <mergeCell ref="D26:D27"/>
    <mergeCell ref="C14:C15"/>
    <mergeCell ref="C26:C27"/>
    <mergeCell ref="A26:A27"/>
    <mergeCell ref="D14:D15"/>
    <mergeCell ref="A5:D5"/>
    <mergeCell ref="B14:B15"/>
    <mergeCell ref="B26:B27"/>
    <mergeCell ref="B106:D106"/>
    <mergeCell ref="A69:D70"/>
    <mergeCell ref="A123:D123"/>
    <mergeCell ref="A3:D3"/>
    <mergeCell ref="A38:D39"/>
    <mergeCell ref="B72:D72"/>
    <mergeCell ref="B89:D89"/>
  </mergeCells>
  <printOptions horizontalCentered="1" verticalCentered="1"/>
  <pageMargins left="0.11811023622047245" right="0.11811023622047245" top="0.35433070866141736" bottom="0.35433070866141736" header="0" footer="0"/>
  <pageSetup paperSize="9" orientation="portrait" r:id="rId1"/>
  <rowBreaks count="1" manualBreakCount="1">
    <brk id="3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43"/>
  <sheetViews>
    <sheetView topLeftCell="A4" workbookViewId="0">
      <selection activeCell="D40" sqref="D40"/>
    </sheetView>
  </sheetViews>
  <sheetFormatPr baseColWidth="10" defaultRowHeight="15"/>
  <cols>
    <col min="2" max="2" width="26.28515625" customWidth="1"/>
    <col min="3" max="4" width="27.85546875" customWidth="1"/>
    <col min="5" max="5" width="24.42578125" customWidth="1"/>
    <col min="6" max="6" width="21.7109375" customWidth="1"/>
  </cols>
  <sheetData>
    <row r="1" spans="2:5" ht="16.5" thickBot="1">
      <c r="B1" s="300" t="s">
        <v>113</v>
      </c>
      <c r="C1" s="301"/>
      <c r="D1" s="301"/>
      <c r="E1" s="302"/>
    </row>
    <row r="3" spans="2:5" ht="54.6" customHeight="1">
      <c r="B3" s="299" t="s">
        <v>112</v>
      </c>
      <c r="C3" s="299"/>
      <c r="D3" s="299"/>
      <c r="E3" s="299"/>
    </row>
    <row r="5" spans="2:5" ht="24.6" customHeight="1">
      <c r="B5" s="308" t="s">
        <v>173</v>
      </c>
      <c r="C5" s="308"/>
      <c r="D5" s="308"/>
      <c r="E5" s="308"/>
    </row>
    <row r="6" spans="2:5" ht="24.6" customHeight="1" thickBot="1">
      <c r="B6" s="30"/>
      <c r="C6" s="30"/>
      <c r="D6" s="30"/>
      <c r="E6" s="30"/>
    </row>
    <row r="7" spans="2:5" ht="24.6" customHeight="1" thickBot="1">
      <c r="B7" s="41" t="s">
        <v>102</v>
      </c>
      <c r="C7" s="163" t="s">
        <v>185</v>
      </c>
      <c r="D7" s="157" t="s">
        <v>254</v>
      </c>
      <c r="E7" s="41" t="s">
        <v>115</v>
      </c>
    </row>
    <row r="8" spans="2:5" ht="19.899999999999999" customHeight="1">
      <c r="B8" s="45" t="s">
        <v>170</v>
      </c>
      <c r="C8" s="46"/>
      <c r="D8" s="105">
        <v>0</v>
      </c>
      <c r="E8" s="47">
        <f>D8*1.2</f>
        <v>0</v>
      </c>
    </row>
    <row r="9" spans="2:5" ht="19.899999999999999" customHeight="1">
      <c r="B9" s="45" t="s">
        <v>171</v>
      </c>
      <c r="C9" s="43"/>
      <c r="D9" s="105">
        <v>0</v>
      </c>
      <c r="E9" s="47">
        <f>D9*1.2</f>
        <v>0</v>
      </c>
    </row>
    <row r="10" spans="2:5" ht="19.899999999999999" customHeight="1">
      <c r="B10" s="48"/>
      <c r="C10" s="49"/>
      <c r="D10" s="49"/>
      <c r="E10" s="50"/>
    </row>
    <row r="11" spans="2:5" ht="24.6" customHeight="1">
      <c r="B11" s="308" t="s">
        <v>151</v>
      </c>
      <c r="C11" s="308"/>
      <c r="D11" s="308"/>
      <c r="E11" s="308"/>
    </row>
    <row r="12" spans="2:5" ht="19.899999999999999" customHeight="1" thickBot="1">
      <c r="B12" s="38"/>
    </row>
    <row r="13" spans="2:5" ht="27.75" customHeight="1" thickBot="1">
      <c r="B13" s="41" t="s">
        <v>102</v>
      </c>
      <c r="C13" s="163" t="s">
        <v>185</v>
      </c>
      <c r="D13" s="159" t="s">
        <v>255</v>
      </c>
      <c r="E13" s="41" t="s">
        <v>168</v>
      </c>
    </row>
    <row r="14" spans="2:5" ht="19.899999999999999" customHeight="1">
      <c r="B14" s="42" t="s">
        <v>152</v>
      </c>
      <c r="C14" s="102"/>
      <c r="D14" s="104">
        <v>0</v>
      </c>
      <c r="E14" s="103">
        <f>D14*1.2</f>
        <v>0</v>
      </c>
    </row>
    <row r="15" spans="2:5" ht="19.899999999999999" customHeight="1">
      <c r="B15" s="42" t="s">
        <v>153</v>
      </c>
      <c r="C15" s="102"/>
      <c r="D15" s="105">
        <v>0</v>
      </c>
      <c r="E15" s="103">
        <f>D15*1.2</f>
        <v>0</v>
      </c>
    </row>
    <row r="16" spans="2:5" ht="19.899999999999999" customHeight="1">
      <c r="B16" s="42" t="s">
        <v>154</v>
      </c>
      <c r="C16" s="43"/>
      <c r="D16" s="105">
        <v>0</v>
      </c>
      <c r="E16" s="47">
        <f t="shared" ref="E16:E30" si="0">D16*1.2</f>
        <v>0</v>
      </c>
    </row>
    <row r="17" spans="2:8" ht="19.899999999999999" customHeight="1">
      <c r="B17" s="42" t="s">
        <v>155</v>
      </c>
      <c r="C17" s="43"/>
      <c r="D17" s="105">
        <v>0</v>
      </c>
      <c r="E17" s="47">
        <f t="shared" si="0"/>
        <v>0</v>
      </c>
    </row>
    <row r="18" spans="2:8" ht="19.899999999999999" customHeight="1">
      <c r="B18" s="42" t="s">
        <v>156</v>
      </c>
      <c r="C18" s="43"/>
      <c r="D18" s="105">
        <v>0</v>
      </c>
      <c r="E18" s="47">
        <f t="shared" si="0"/>
        <v>0</v>
      </c>
      <c r="H18" t="s">
        <v>197</v>
      </c>
    </row>
    <row r="19" spans="2:8" ht="19.899999999999999" customHeight="1">
      <c r="B19" s="42" t="s">
        <v>157</v>
      </c>
      <c r="C19" s="43"/>
      <c r="D19" s="105">
        <v>0</v>
      </c>
      <c r="E19" s="47">
        <f t="shared" si="0"/>
        <v>0</v>
      </c>
    </row>
    <row r="20" spans="2:8" ht="19.899999999999999" customHeight="1">
      <c r="B20" s="42" t="s">
        <v>158</v>
      </c>
      <c r="C20" s="43"/>
      <c r="D20" s="105">
        <v>0</v>
      </c>
      <c r="E20" s="47">
        <f t="shared" si="0"/>
        <v>0</v>
      </c>
    </row>
    <row r="21" spans="2:8" ht="19.899999999999999" customHeight="1">
      <c r="B21" s="42" t="s">
        <v>172</v>
      </c>
      <c r="C21" s="43"/>
      <c r="D21" s="105">
        <v>0</v>
      </c>
      <c r="E21" s="47">
        <f t="shared" si="0"/>
        <v>0</v>
      </c>
    </row>
    <row r="22" spans="2:8" ht="19.899999999999999" customHeight="1">
      <c r="B22" s="42" t="s">
        <v>159</v>
      </c>
      <c r="C22" s="43"/>
      <c r="D22" s="105">
        <v>0</v>
      </c>
      <c r="E22" s="47">
        <f t="shared" si="0"/>
        <v>0</v>
      </c>
    </row>
    <row r="23" spans="2:8" ht="19.899999999999999" customHeight="1">
      <c r="B23" s="42" t="s">
        <v>160</v>
      </c>
      <c r="C23" s="43"/>
      <c r="D23" s="105">
        <v>0</v>
      </c>
      <c r="E23" s="47">
        <f t="shared" si="0"/>
        <v>0</v>
      </c>
    </row>
    <row r="24" spans="2:8" ht="19.899999999999999" customHeight="1">
      <c r="B24" s="42" t="s">
        <v>161</v>
      </c>
      <c r="C24" s="43"/>
      <c r="D24" s="105">
        <v>0</v>
      </c>
      <c r="E24" s="47">
        <f t="shared" si="0"/>
        <v>0</v>
      </c>
    </row>
    <row r="25" spans="2:8" ht="19.899999999999999" customHeight="1">
      <c r="B25" s="42" t="s">
        <v>162</v>
      </c>
      <c r="C25" s="43"/>
      <c r="D25" s="105">
        <v>0</v>
      </c>
      <c r="E25" s="47">
        <f t="shared" si="0"/>
        <v>0</v>
      </c>
    </row>
    <row r="26" spans="2:8" ht="19.899999999999999" customHeight="1">
      <c r="B26" s="42" t="s">
        <v>163</v>
      </c>
      <c r="C26" s="43"/>
      <c r="D26" s="105">
        <v>0</v>
      </c>
      <c r="E26" s="47">
        <f t="shared" si="0"/>
        <v>0</v>
      </c>
    </row>
    <row r="27" spans="2:8" ht="19.899999999999999" customHeight="1">
      <c r="B27" s="42" t="s">
        <v>164</v>
      </c>
      <c r="C27" s="43"/>
      <c r="D27" s="105">
        <v>0</v>
      </c>
      <c r="E27" s="47">
        <f t="shared" si="0"/>
        <v>0</v>
      </c>
    </row>
    <row r="28" spans="2:8" ht="19.899999999999999" customHeight="1">
      <c r="B28" s="42" t="s">
        <v>165</v>
      </c>
      <c r="C28" s="43"/>
      <c r="D28" s="105">
        <v>0</v>
      </c>
      <c r="E28" s="47">
        <f t="shared" si="0"/>
        <v>0</v>
      </c>
    </row>
    <row r="29" spans="2:8" ht="19.899999999999999" customHeight="1">
      <c r="B29" s="42" t="s">
        <v>166</v>
      </c>
      <c r="C29" s="43"/>
      <c r="D29" s="105">
        <v>0</v>
      </c>
      <c r="E29" s="47">
        <f t="shared" si="0"/>
        <v>0</v>
      </c>
    </row>
    <row r="30" spans="2:8" ht="19.899999999999999" customHeight="1">
      <c r="B30" s="42" t="s">
        <v>167</v>
      </c>
      <c r="C30" s="43"/>
      <c r="D30" s="105">
        <v>0</v>
      </c>
      <c r="E30" s="47">
        <f t="shared" si="0"/>
        <v>0</v>
      </c>
    </row>
    <row r="31" spans="2:8" ht="15.75" thickBot="1"/>
    <row r="32" spans="2:8" ht="30" customHeight="1" thickBot="1">
      <c r="B32" s="296" t="s">
        <v>169</v>
      </c>
      <c r="C32" s="297"/>
      <c r="D32" s="297"/>
      <c r="E32" s="298"/>
    </row>
    <row r="33" spans="1:5" ht="15.75" thickBot="1"/>
    <row r="34" spans="1:5" ht="24" customHeight="1" thickBot="1">
      <c r="B34" s="41" t="s">
        <v>102</v>
      </c>
      <c r="C34" s="163" t="s">
        <v>185</v>
      </c>
      <c r="D34" s="159" t="s">
        <v>255</v>
      </c>
      <c r="E34" s="41" t="s">
        <v>168</v>
      </c>
    </row>
    <row r="35" spans="1:5" ht="19.899999999999999" customHeight="1">
      <c r="B35" s="42" t="s">
        <v>150</v>
      </c>
      <c r="C35" s="44"/>
      <c r="D35" s="105">
        <v>0</v>
      </c>
      <c r="E35" s="47">
        <f>D35*1.2</f>
        <v>0</v>
      </c>
    </row>
    <row r="37" spans="1:5" ht="15.75" thickBot="1"/>
    <row r="38" spans="1:5" ht="30" customHeight="1" thickBot="1">
      <c r="B38" s="296" t="s">
        <v>190</v>
      </c>
      <c r="C38" s="297"/>
      <c r="D38" s="297"/>
      <c r="E38" s="298"/>
    </row>
    <row r="39" spans="1:5" ht="15.75" thickBot="1">
      <c r="A39" s="90"/>
    </row>
    <row r="40" spans="1:5" ht="24.75" thickBot="1">
      <c r="B40" s="37" t="s">
        <v>102</v>
      </c>
      <c r="C40" s="163" t="s">
        <v>185</v>
      </c>
      <c r="D40" s="159" t="s">
        <v>255</v>
      </c>
      <c r="E40" s="41" t="s">
        <v>168</v>
      </c>
    </row>
    <row r="41" spans="1:5">
      <c r="B41" s="14"/>
      <c r="C41" s="94"/>
      <c r="D41" s="92"/>
      <c r="E41" s="9"/>
    </row>
    <row r="42" spans="1:5" ht="22.15" customHeight="1">
      <c r="B42" s="15" t="s">
        <v>196</v>
      </c>
      <c r="C42" s="95"/>
      <c r="D42" s="100">
        <v>0</v>
      </c>
      <c r="E42" s="68">
        <f t="shared" ref="E42" si="1">D42*1.2</f>
        <v>0</v>
      </c>
    </row>
    <row r="43" spans="1:5" ht="15.75" thickBot="1">
      <c r="B43" s="91"/>
      <c r="C43" s="96"/>
      <c r="D43" s="93"/>
      <c r="E43" s="32"/>
    </row>
  </sheetData>
  <mergeCells count="6">
    <mergeCell ref="B38:E38"/>
    <mergeCell ref="B1:E1"/>
    <mergeCell ref="B3:E3"/>
    <mergeCell ref="B5:E5"/>
    <mergeCell ref="B11:E11"/>
    <mergeCell ref="B32:E32"/>
  </mergeCells>
  <pageMargins left="0.7" right="0.7" top="0.75" bottom="0.75" header="0.3" footer="0.3"/>
  <pageSetup paperSize="9" scale="74"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F51"/>
  <sheetViews>
    <sheetView topLeftCell="A25" zoomScaleNormal="100" workbookViewId="0">
      <selection activeCell="I27" sqref="I27"/>
    </sheetView>
  </sheetViews>
  <sheetFormatPr baseColWidth="10" defaultRowHeight="15"/>
  <cols>
    <col min="2" max="2" width="29.7109375" customWidth="1"/>
    <col min="3" max="3" width="13.5703125" customWidth="1"/>
    <col min="4" max="4" width="16" customWidth="1"/>
    <col min="5" max="5" width="22" customWidth="1"/>
    <col min="6" max="6" width="17.140625" customWidth="1"/>
  </cols>
  <sheetData>
    <row r="2" spans="2:6" ht="15.75" thickBot="1"/>
    <row r="3" spans="2:6" ht="36.6" customHeight="1" thickBot="1">
      <c r="B3" s="316" t="s">
        <v>225</v>
      </c>
      <c r="C3" s="317"/>
      <c r="D3" s="317"/>
      <c r="E3" s="317"/>
      <c r="F3" s="318"/>
    </row>
    <row r="4" spans="2:6" ht="21.6" customHeight="1">
      <c r="B4" s="117"/>
      <c r="C4" s="117"/>
      <c r="D4" s="117"/>
      <c r="E4" s="117"/>
      <c r="F4" s="117"/>
    </row>
    <row r="5" spans="2:6">
      <c r="B5" s="309" t="s">
        <v>215</v>
      </c>
      <c r="C5" s="309"/>
      <c r="D5" s="309"/>
      <c r="E5" s="309"/>
      <c r="F5" s="309"/>
    </row>
    <row r="6" spans="2:6">
      <c r="B6" s="309" t="s">
        <v>218</v>
      </c>
      <c r="C6" s="309"/>
      <c r="D6" s="309"/>
      <c r="E6" s="309"/>
      <c r="F6" s="309"/>
    </row>
    <row r="7" spans="2:6">
      <c r="B7" s="309" t="s">
        <v>219</v>
      </c>
      <c r="C7" s="309"/>
      <c r="D7" s="309"/>
      <c r="E7" s="309"/>
      <c r="F7" s="309"/>
    </row>
    <row r="8" spans="2:6">
      <c r="B8" s="309" t="s">
        <v>220</v>
      </c>
      <c r="C8" s="309"/>
      <c r="D8" s="309"/>
      <c r="E8" s="309"/>
      <c r="F8" s="309"/>
    </row>
    <row r="9" spans="2:6">
      <c r="B9" s="309" t="s">
        <v>221</v>
      </c>
      <c r="C9" s="309"/>
      <c r="D9" s="309"/>
      <c r="E9" s="309"/>
      <c r="F9" s="309"/>
    </row>
    <row r="10" spans="2:6">
      <c r="B10" s="309" t="s">
        <v>222</v>
      </c>
      <c r="C10" s="309"/>
      <c r="D10" s="309"/>
      <c r="E10" s="309"/>
      <c r="F10" s="309"/>
    </row>
    <row r="11" spans="2:6">
      <c r="B11" s="309" t="s">
        <v>226</v>
      </c>
      <c r="C11" s="309"/>
      <c r="D11" s="309"/>
      <c r="E11" s="309"/>
      <c r="F11" s="309"/>
    </row>
    <row r="12" spans="2:6" ht="12.75" customHeight="1" thickBot="1">
      <c r="B12" s="106"/>
    </row>
    <row r="13" spans="2:6" ht="34.5" customHeight="1" thickBot="1">
      <c r="B13" s="267" t="s">
        <v>204</v>
      </c>
      <c r="C13" s="268"/>
      <c r="D13" s="114" t="s">
        <v>205</v>
      </c>
      <c r="E13" s="158" t="s">
        <v>254</v>
      </c>
      <c r="F13" s="115" t="s">
        <v>217</v>
      </c>
    </row>
    <row r="14" spans="2:6">
      <c r="B14" s="310" t="s">
        <v>206</v>
      </c>
      <c r="C14" s="313" t="s">
        <v>207</v>
      </c>
      <c r="D14" s="118" t="s">
        <v>208</v>
      </c>
      <c r="E14" s="74">
        <v>0</v>
      </c>
      <c r="F14" s="120">
        <f>E14*1.2</f>
        <v>0</v>
      </c>
    </row>
    <row r="15" spans="2:6">
      <c r="B15" s="311"/>
      <c r="C15" s="314"/>
      <c r="D15" s="119" t="s">
        <v>209</v>
      </c>
      <c r="E15" s="76">
        <v>0</v>
      </c>
      <c r="F15" s="68">
        <f>E15*1.2</f>
        <v>0</v>
      </c>
    </row>
    <row r="16" spans="2:6">
      <c r="B16" s="311"/>
      <c r="C16" s="314"/>
      <c r="D16" s="119" t="s">
        <v>210</v>
      </c>
      <c r="E16" s="76">
        <v>0</v>
      </c>
      <c r="F16" s="68">
        <f t="shared" ref="F16:F31" si="0">E16*1.2</f>
        <v>0</v>
      </c>
    </row>
    <row r="17" spans="2:6" ht="15.75" thickBot="1">
      <c r="B17" s="311"/>
      <c r="C17" s="315"/>
      <c r="D17" s="119" t="s">
        <v>259</v>
      </c>
      <c r="E17" s="76">
        <v>0</v>
      </c>
      <c r="F17" s="68">
        <f t="shared" ref="F17" si="1">E17*1.2</f>
        <v>0</v>
      </c>
    </row>
    <row r="18" spans="2:6">
      <c r="B18" s="311"/>
      <c r="C18" s="313" t="s">
        <v>211</v>
      </c>
      <c r="D18" s="119" t="s">
        <v>208</v>
      </c>
      <c r="E18" s="76">
        <v>0</v>
      </c>
      <c r="F18" s="68">
        <f t="shared" si="0"/>
        <v>0</v>
      </c>
    </row>
    <row r="19" spans="2:6">
      <c r="B19" s="311"/>
      <c r="C19" s="314"/>
      <c r="D19" s="119" t="s">
        <v>209</v>
      </c>
      <c r="E19" s="76">
        <v>0</v>
      </c>
      <c r="F19" s="68">
        <f t="shared" si="0"/>
        <v>0</v>
      </c>
    </row>
    <row r="20" spans="2:6">
      <c r="B20" s="311"/>
      <c r="C20" s="314"/>
      <c r="D20" s="119" t="s">
        <v>210</v>
      </c>
      <c r="E20" s="76">
        <v>0</v>
      </c>
      <c r="F20" s="68">
        <f t="shared" ref="F20" si="2">E20*1.2</f>
        <v>0</v>
      </c>
    </row>
    <row r="21" spans="2:6" ht="15.75" thickBot="1">
      <c r="B21" s="311"/>
      <c r="C21" s="315"/>
      <c r="D21" s="119" t="s">
        <v>259</v>
      </c>
      <c r="E21" s="76">
        <v>0</v>
      </c>
      <c r="F21" s="68">
        <f t="shared" si="0"/>
        <v>0</v>
      </c>
    </row>
    <row r="22" spans="2:6">
      <c r="B22" s="311"/>
      <c r="C22" s="313" t="s">
        <v>212</v>
      </c>
      <c r="D22" s="119" t="s">
        <v>208</v>
      </c>
      <c r="E22" s="76">
        <v>0</v>
      </c>
      <c r="F22" s="68">
        <f t="shared" si="0"/>
        <v>0</v>
      </c>
    </row>
    <row r="23" spans="2:6">
      <c r="B23" s="311"/>
      <c r="C23" s="314"/>
      <c r="D23" s="119" t="s">
        <v>209</v>
      </c>
      <c r="E23" s="76">
        <v>0</v>
      </c>
      <c r="F23" s="68">
        <f t="shared" si="0"/>
        <v>0</v>
      </c>
    </row>
    <row r="24" spans="2:6">
      <c r="B24" s="311"/>
      <c r="C24" s="314"/>
      <c r="D24" s="144" t="s">
        <v>210</v>
      </c>
      <c r="E24" s="145">
        <v>0</v>
      </c>
      <c r="F24" s="146">
        <f t="shared" ref="F24" si="3">E24*1.2</f>
        <v>0</v>
      </c>
    </row>
    <row r="25" spans="2:6" ht="15.75" thickBot="1">
      <c r="B25" s="312"/>
      <c r="C25" s="315"/>
      <c r="D25" s="144" t="s">
        <v>259</v>
      </c>
      <c r="E25" s="145">
        <v>0</v>
      </c>
      <c r="F25" s="146">
        <f t="shared" si="0"/>
        <v>0</v>
      </c>
    </row>
    <row r="26" spans="2:6" ht="24">
      <c r="B26" s="24" t="s">
        <v>213</v>
      </c>
      <c r="C26" s="313" t="s">
        <v>207</v>
      </c>
      <c r="D26" s="147" t="s">
        <v>208</v>
      </c>
      <c r="E26" s="74">
        <v>0</v>
      </c>
      <c r="F26" s="120">
        <f t="shared" si="0"/>
        <v>0</v>
      </c>
    </row>
    <row r="27" spans="2:6" ht="15.75" thickBot="1">
      <c r="B27" s="24" t="s">
        <v>214</v>
      </c>
      <c r="C27" s="315"/>
      <c r="D27" s="119" t="s">
        <v>209</v>
      </c>
      <c r="E27" s="76">
        <v>0</v>
      </c>
      <c r="F27" s="68">
        <f t="shared" si="0"/>
        <v>0</v>
      </c>
    </row>
    <row r="28" spans="2:6">
      <c r="B28" s="107"/>
      <c r="C28" s="313" t="s">
        <v>211</v>
      </c>
      <c r="D28" s="119" t="s">
        <v>208</v>
      </c>
      <c r="E28" s="76">
        <v>0</v>
      </c>
      <c r="F28" s="68">
        <f t="shared" si="0"/>
        <v>0</v>
      </c>
    </row>
    <row r="29" spans="2:6" ht="15.75" thickBot="1">
      <c r="B29" s="107"/>
      <c r="C29" s="315"/>
      <c r="D29" s="119" t="s">
        <v>209</v>
      </c>
      <c r="E29" s="76">
        <v>0</v>
      </c>
      <c r="F29" s="68">
        <f t="shared" si="0"/>
        <v>0</v>
      </c>
    </row>
    <row r="30" spans="2:6">
      <c r="B30" s="107"/>
      <c r="C30" s="313" t="s">
        <v>212</v>
      </c>
      <c r="D30" s="119" t="s">
        <v>208</v>
      </c>
      <c r="E30" s="76">
        <v>0</v>
      </c>
      <c r="F30" s="68">
        <f t="shared" si="0"/>
        <v>0</v>
      </c>
    </row>
    <row r="31" spans="2:6" ht="15.75" thickBot="1">
      <c r="B31" s="108"/>
      <c r="C31" s="315"/>
      <c r="D31" s="111" t="s">
        <v>209</v>
      </c>
      <c r="E31" s="78">
        <v>0</v>
      </c>
      <c r="F31" s="69">
        <f t="shared" si="0"/>
        <v>0</v>
      </c>
    </row>
    <row r="32" spans="2:6">
      <c r="B32" s="106"/>
    </row>
    <row r="33" spans="2:6">
      <c r="B33" s="309" t="s">
        <v>223</v>
      </c>
      <c r="C33" s="309"/>
      <c r="D33" s="309"/>
      <c r="E33" s="309"/>
      <c r="F33" s="309"/>
    </row>
    <row r="34" spans="2:6" ht="15.75" thickBot="1">
      <c r="B34" s="109"/>
    </row>
    <row r="35" spans="2:6" ht="22.15" customHeight="1" thickBot="1">
      <c r="B35" s="296" t="s">
        <v>198</v>
      </c>
      <c r="C35" s="297"/>
      <c r="D35" s="297"/>
      <c r="E35" s="298"/>
    </row>
    <row r="36" spans="2:6" ht="15.75" thickBot="1">
      <c r="B36" s="90"/>
    </row>
    <row r="37" spans="2:6" ht="36" customHeight="1" thickBot="1">
      <c r="B37" s="37" t="s">
        <v>216</v>
      </c>
      <c r="C37" s="116" t="s">
        <v>103</v>
      </c>
      <c r="D37" s="159" t="s">
        <v>255</v>
      </c>
      <c r="E37" s="67" t="s">
        <v>115</v>
      </c>
    </row>
    <row r="38" spans="2:6" ht="15.75" thickBot="1">
      <c r="B38" s="90"/>
    </row>
    <row r="39" spans="2:6">
      <c r="B39" s="14"/>
      <c r="C39" s="121"/>
      <c r="D39" s="124"/>
      <c r="E39" s="110"/>
    </row>
    <row r="40" spans="2:6">
      <c r="B40" s="15" t="s">
        <v>199</v>
      </c>
      <c r="C40" s="122"/>
      <c r="D40" s="125">
        <v>0</v>
      </c>
      <c r="E40" s="68">
        <f>D40*1.2</f>
        <v>0</v>
      </c>
    </row>
    <row r="41" spans="2:6">
      <c r="B41" s="16"/>
      <c r="C41" s="122"/>
      <c r="D41" s="125"/>
      <c r="E41" s="68"/>
    </row>
    <row r="42" spans="2:6">
      <c r="B42" s="15" t="s">
        <v>200</v>
      </c>
      <c r="C42" s="122"/>
      <c r="D42" s="125">
        <v>0</v>
      </c>
      <c r="E42" s="68">
        <f>D42*1.2</f>
        <v>0</v>
      </c>
    </row>
    <row r="43" spans="2:6">
      <c r="B43" s="16"/>
      <c r="C43" s="122"/>
      <c r="D43" s="125"/>
      <c r="E43" s="68"/>
    </row>
    <row r="44" spans="2:6">
      <c r="B44" s="15" t="s">
        <v>201</v>
      </c>
      <c r="C44" s="122"/>
      <c r="D44" s="125">
        <v>0</v>
      </c>
      <c r="E44" s="68">
        <f>D44*1.2</f>
        <v>0</v>
      </c>
    </row>
    <row r="45" spans="2:6">
      <c r="B45" s="24"/>
      <c r="C45" s="122"/>
      <c r="D45" s="125"/>
      <c r="E45" s="68"/>
    </row>
    <row r="46" spans="2:6">
      <c r="B46" s="15" t="s">
        <v>202</v>
      </c>
      <c r="C46" s="122"/>
      <c r="D46" s="125">
        <v>0</v>
      </c>
      <c r="E46" s="68">
        <f>D46*1.2</f>
        <v>0</v>
      </c>
    </row>
    <row r="47" spans="2:6">
      <c r="B47" s="24"/>
      <c r="C47" s="122"/>
      <c r="D47" s="125"/>
      <c r="E47" s="68"/>
    </row>
    <row r="48" spans="2:6">
      <c r="B48" s="148" t="s">
        <v>227</v>
      </c>
      <c r="C48" s="122"/>
      <c r="D48" s="125">
        <v>0</v>
      </c>
      <c r="E48" s="68">
        <f>D48*1.2</f>
        <v>0</v>
      </c>
    </row>
    <row r="49" spans="2:5">
      <c r="B49" s="148"/>
      <c r="C49" s="122"/>
      <c r="D49" s="125"/>
      <c r="E49" s="68"/>
    </row>
    <row r="50" spans="2:5">
      <c r="B50" s="15" t="s">
        <v>203</v>
      </c>
      <c r="C50" s="122"/>
      <c r="D50" s="125">
        <v>0</v>
      </c>
      <c r="E50" s="68">
        <f>D50*1.2</f>
        <v>0</v>
      </c>
    </row>
    <row r="51" spans="2:5" ht="15.75" thickBot="1">
      <c r="B51" s="17"/>
      <c r="C51" s="123"/>
      <c r="D51" s="126"/>
      <c r="E51" s="112"/>
    </row>
  </sheetData>
  <mergeCells count="18">
    <mergeCell ref="B33:F33"/>
    <mergeCell ref="C26:C27"/>
    <mergeCell ref="C28:C29"/>
    <mergeCell ref="C30:C31"/>
    <mergeCell ref="B35:E35"/>
    <mergeCell ref="B3:F3"/>
    <mergeCell ref="B5:F5"/>
    <mergeCell ref="B6:F6"/>
    <mergeCell ref="B7:F7"/>
    <mergeCell ref="B8:F8"/>
    <mergeCell ref="B9:F9"/>
    <mergeCell ref="B10:F10"/>
    <mergeCell ref="B13:C13"/>
    <mergeCell ref="B14:B25"/>
    <mergeCell ref="C18:C21"/>
    <mergeCell ref="C22:C25"/>
    <mergeCell ref="B11:F11"/>
    <mergeCell ref="C14:C17"/>
  </mergeCells>
  <pageMargins left="0.7" right="0.7" top="0.75" bottom="0.75" header="0.3" footer="0.3"/>
  <pageSetup paperSize="9" scale="73"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F51"/>
  <sheetViews>
    <sheetView topLeftCell="A13" zoomScale="115" zoomScaleNormal="115" workbookViewId="0">
      <selection activeCell="G11" sqref="G11"/>
    </sheetView>
  </sheetViews>
  <sheetFormatPr baseColWidth="10" defaultRowHeight="15"/>
  <cols>
    <col min="1" max="1" width="72.85546875" customWidth="1"/>
    <col min="2" max="4" width="20.7109375" customWidth="1"/>
    <col min="5" max="5" width="19.28515625" customWidth="1"/>
    <col min="6" max="6" width="19.7109375" customWidth="1"/>
    <col min="7" max="7" width="18.85546875" customWidth="1"/>
    <col min="8" max="8" width="20.85546875" customWidth="1"/>
    <col min="9" max="9" width="19.7109375" customWidth="1"/>
    <col min="10" max="11" width="16.85546875" customWidth="1"/>
  </cols>
  <sheetData>
    <row r="2" spans="1:6" ht="14.25" customHeight="1"/>
    <row r="4" spans="1:6" ht="122.25" customHeight="1"/>
    <row r="6" spans="1:6" ht="15.75" thickBot="1"/>
    <row r="7" spans="1:6">
      <c r="A7" s="280" t="s">
        <v>256</v>
      </c>
      <c r="B7" s="281"/>
      <c r="C7" s="281"/>
      <c r="D7" s="281"/>
      <c r="E7" s="282"/>
    </row>
    <row r="8" spans="1:6">
      <c r="A8" s="320"/>
      <c r="B8" s="321"/>
      <c r="C8" s="321"/>
      <c r="D8" s="321"/>
      <c r="E8" s="322"/>
    </row>
    <row r="9" spans="1:6" ht="15.75" thickBot="1">
      <c r="A9" s="283"/>
      <c r="B9" s="284"/>
      <c r="C9" s="284"/>
      <c r="D9" s="284"/>
      <c r="E9" s="285"/>
    </row>
    <row r="11" spans="1:6" ht="42.75" customHeight="1">
      <c r="A11" s="319" t="s">
        <v>268</v>
      </c>
      <c r="B11" s="299"/>
      <c r="C11" s="299"/>
      <c r="D11" s="299"/>
      <c r="E11" s="299"/>
      <c r="F11" s="58"/>
    </row>
    <row r="12" spans="1:6" ht="10.9" customHeight="1">
      <c r="B12" s="149"/>
      <c r="C12" s="149"/>
      <c r="D12" s="149"/>
      <c r="E12" s="149"/>
      <c r="F12" s="149"/>
    </row>
    <row r="13" spans="1:6" s="26" customFormat="1" ht="14.45" customHeight="1" thickBot="1">
      <c r="B13" s="28"/>
      <c r="C13" s="27"/>
      <c r="D13" s="27"/>
      <c r="E13" s="27"/>
      <c r="F13" s="27"/>
    </row>
    <row r="14" spans="1:6" ht="33" customHeight="1" thickBot="1">
      <c r="A14" s="37" t="s">
        <v>102</v>
      </c>
      <c r="B14" s="67" t="s">
        <v>253</v>
      </c>
      <c r="C14" s="159" t="s">
        <v>255</v>
      </c>
      <c r="D14" s="37" t="s">
        <v>252</v>
      </c>
      <c r="E14" s="37" t="s">
        <v>251</v>
      </c>
    </row>
    <row r="15" spans="1:6">
      <c r="A15" s="16" t="s">
        <v>250</v>
      </c>
      <c r="B15" s="151">
        <v>1</v>
      </c>
      <c r="C15" s="66"/>
      <c r="D15" s="66">
        <f t="shared" ref="D15:D44" si="0">B15*C15</f>
        <v>0</v>
      </c>
      <c r="E15" s="66">
        <f t="shared" ref="E15:E44" si="1">D15*1.2</f>
        <v>0</v>
      </c>
    </row>
    <row r="16" spans="1:6">
      <c r="A16" s="16" t="s">
        <v>249</v>
      </c>
      <c r="B16" s="156">
        <v>1</v>
      </c>
      <c r="C16" s="72"/>
      <c r="D16" s="100">
        <f t="shared" si="0"/>
        <v>0</v>
      </c>
      <c r="E16" s="100">
        <f t="shared" si="1"/>
        <v>0</v>
      </c>
    </row>
    <row r="17" spans="1:5" ht="21.75" customHeight="1">
      <c r="A17" s="16" t="s">
        <v>248</v>
      </c>
      <c r="B17" s="156">
        <v>1</v>
      </c>
      <c r="C17" s="72"/>
      <c r="D17" s="100">
        <f t="shared" si="0"/>
        <v>0</v>
      </c>
      <c r="E17" s="100">
        <f t="shared" si="1"/>
        <v>0</v>
      </c>
    </row>
    <row r="18" spans="1:5">
      <c r="A18" s="16" t="s">
        <v>247</v>
      </c>
      <c r="B18" s="156">
        <v>3</v>
      </c>
      <c r="C18" s="72"/>
      <c r="D18" s="100">
        <f t="shared" si="0"/>
        <v>0</v>
      </c>
      <c r="E18" s="100">
        <f t="shared" si="1"/>
        <v>0</v>
      </c>
    </row>
    <row r="19" spans="1:5" ht="15.75" customHeight="1">
      <c r="A19" s="16" t="s">
        <v>246</v>
      </c>
      <c r="B19" s="156">
        <v>3</v>
      </c>
      <c r="C19" s="72"/>
      <c r="D19" s="100">
        <f t="shared" si="0"/>
        <v>0</v>
      </c>
      <c r="E19" s="100">
        <f t="shared" si="1"/>
        <v>0</v>
      </c>
    </row>
    <row r="20" spans="1:5">
      <c r="A20" s="72" t="s">
        <v>245</v>
      </c>
      <c r="B20" s="156">
        <v>3</v>
      </c>
      <c r="C20" s="72"/>
      <c r="D20" s="100">
        <f t="shared" si="0"/>
        <v>0</v>
      </c>
      <c r="E20" s="100">
        <f t="shared" si="1"/>
        <v>0</v>
      </c>
    </row>
    <row r="21" spans="1:5">
      <c r="A21" s="72" t="s">
        <v>244</v>
      </c>
      <c r="B21" s="156">
        <v>5</v>
      </c>
      <c r="C21" s="72"/>
      <c r="D21" s="100">
        <f t="shared" si="0"/>
        <v>0</v>
      </c>
      <c r="E21" s="100">
        <f t="shared" si="1"/>
        <v>0</v>
      </c>
    </row>
    <row r="22" spans="1:5">
      <c r="A22" s="72" t="s">
        <v>243</v>
      </c>
      <c r="B22" s="156">
        <v>5</v>
      </c>
      <c r="C22" s="72"/>
      <c r="D22" s="100">
        <f t="shared" si="0"/>
        <v>0</v>
      </c>
      <c r="E22" s="100">
        <f t="shared" si="1"/>
        <v>0</v>
      </c>
    </row>
    <row r="23" spans="1:5">
      <c r="A23" s="72" t="s">
        <v>242</v>
      </c>
      <c r="B23" s="156">
        <v>5</v>
      </c>
      <c r="C23" s="72"/>
      <c r="D23" s="100">
        <f t="shared" si="0"/>
        <v>0</v>
      </c>
      <c r="E23" s="100">
        <f t="shared" si="1"/>
        <v>0</v>
      </c>
    </row>
    <row r="24" spans="1:5">
      <c r="A24" s="72" t="s">
        <v>241</v>
      </c>
      <c r="B24" s="156">
        <v>5</v>
      </c>
      <c r="C24" s="72"/>
      <c r="D24" s="100">
        <f t="shared" si="0"/>
        <v>0</v>
      </c>
      <c r="E24" s="100">
        <f t="shared" si="1"/>
        <v>0</v>
      </c>
    </row>
    <row r="25" spans="1:5">
      <c r="A25" s="72" t="s">
        <v>142</v>
      </c>
      <c r="B25" s="156">
        <v>5</v>
      </c>
      <c r="C25" s="72"/>
      <c r="D25" s="100">
        <f t="shared" si="0"/>
        <v>0</v>
      </c>
      <c r="E25" s="100">
        <f t="shared" si="1"/>
        <v>0</v>
      </c>
    </row>
    <row r="26" spans="1:5">
      <c r="A26" s="72" t="s">
        <v>143</v>
      </c>
      <c r="B26" s="156">
        <v>5</v>
      </c>
      <c r="C26" s="72"/>
      <c r="D26" s="100">
        <f t="shared" si="0"/>
        <v>0</v>
      </c>
      <c r="E26" s="100">
        <f t="shared" si="1"/>
        <v>0</v>
      </c>
    </row>
    <row r="27" spans="1:5">
      <c r="A27" s="72" t="s">
        <v>144</v>
      </c>
      <c r="B27" s="156">
        <v>5</v>
      </c>
      <c r="C27" s="72"/>
      <c r="D27" s="100">
        <f t="shared" si="0"/>
        <v>0</v>
      </c>
      <c r="E27" s="100">
        <f t="shared" si="1"/>
        <v>0</v>
      </c>
    </row>
    <row r="28" spans="1:5" ht="24">
      <c r="A28" s="72" t="s">
        <v>180</v>
      </c>
      <c r="B28" s="156">
        <v>5</v>
      </c>
      <c r="C28" s="72"/>
      <c r="D28" s="100">
        <f t="shared" si="0"/>
        <v>0</v>
      </c>
      <c r="E28" s="100">
        <f t="shared" si="1"/>
        <v>0</v>
      </c>
    </row>
    <row r="29" spans="1:5">
      <c r="A29" s="72" t="s">
        <v>145</v>
      </c>
      <c r="B29" s="156">
        <v>5</v>
      </c>
      <c r="C29" s="72"/>
      <c r="D29" s="100">
        <f t="shared" si="0"/>
        <v>0</v>
      </c>
      <c r="E29" s="100">
        <f t="shared" si="1"/>
        <v>0</v>
      </c>
    </row>
    <row r="30" spans="1:5">
      <c r="A30" s="72" t="s">
        <v>146</v>
      </c>
      <c r="B30" s="156">
        <v>5</v>
      </c>
      <c r="C30" s="72"/>
      <c r="D30" s="100">
        <f t="shared" si="0"/>
        <v>0</v>
      </c>
      <c r="E30" s="100">
        <f t="shared" si="1"/>
        <v>0</v>
      </c>
    </row>
    <row r="31" spans="1:5">
      <c r="A31" s="72" t="s">
        <v>147</v>
      </c>
      <c r="B31" s="156">
        <v>5</v>
      </c>
      <c r="C31" s="72"/>
      <c r="D31" s="100">
        <f t="shared" si="0"/>
        <v>0</v>
      </c>
      <c r="E31" s="100">
        <f t="shared" si="1"/>
        <v>0</v>
      </c>
    </row>
    <row r="32" spans="1:5">
      <c r="A32" s="72" t="s">
        <v>148</v>
      </c>
      <c r="B32" s="156">
        <v>2</v>
      </c>
      <c r="C32" s="72"/>
      <c r="D32" s="100">
        <f t="shared" si="0"/>
        <v>0</v>
      </c>
      <c r="E32" s="100">
        <f t="shared" si="1"/>
        <v>0</v>
      </c>
    </row>
    <row r="33" spans="1:5">
      <c r="A33" s="150" t="s">
        <v>240</v>
      </c>
      <c r="B33" s="156">
        <v>5</v>
      </c>
      <c r="C33" s="72"/>
      <c r="D33" s="100">
        <f t="shared" si="0"/>
        <v>0</v>
      </c>
      <c r="E33" s="100">
        <f t="shared" si="1"/>
        <v>0</v>
      </c>
    </row>
    <row r="34" spans="1:5">
      <c r="A34" s="72" t="s">
        <v>239</v>
      </c>
      <c r="B34" s="156">
        <v>1</v>
      </c>
      <c r="C34" s="72"/>
      <c r="D34" s="100">
        <f t="shared" si="0"/>
        <v>0</v>
      </c>
      <c r="E34" s="100">
        <f t="shared" si="1"/>
        <v>0</v>
      </c>
    </row>
    <row r="35" spans="1:5">
      <c r="A35" s="72" t="s">
        <v>238</v>
      </c>
      <c r="B35" s="156">
        <v>2</v>
      </c>
      <c r="C35" s="72"/>
      <c r="D35" s="100">
        <f t="shared" si="0"/>
        <v>0</v>
      </c>
      <c r="E35" s="100">
        <f t="shared" si="1"/>
        <v>0</v>
      </c>
    </row>
    <row r="36" spans="1:5">
      <c r="A36" s="72" t="s">
        <v>237</v>
      </c>
      <c r="B36" s="156">
        <v>2</v>
      </c>
      <c r="C36" s="72"/>
      <c r="D36" s="100">
        <f t="shared" si="0"/>
        <v>0</v>
      </c>
      <c r="E36" s="100">
        <f t="shared" si="1"/>
        <v>0</v>
      </c>
    </row>
    <row r="37" spans="1:5">
      <c r="A37" s="72" t="s">
        <v>236</v>
      </c>
      <c r="B37" s="156">
        <v>2</v>
      </c>
      <c r="C37" s="72"/>
      <c r="D37" s="100">
        <f t="shared" si="0"/>
        <v>0</v>
      </c>
      <c r="E37" s="100">
        <f t="shared" si="1"/>
        <v>0</v>
      </c>
    </row>
    <row r="38" spans="1:5">
      <c r="A38" s="72" t="s">
        <v>235</v>
      </c>
      <c r="B38" s="156">
        <v>2</v>
      </c>
      <c r="C38" s="72"/>
      <c r="D38" s="100">
        <f t="shared" si="0"/>
        <v>0</v>
      </c>
      <c r="E38" s="100">
        <f t="shared" si="1"/>
        <v>0</v>
      </c>
    </row>
    <row r="39" spans="1:5">
      <c r="A39" s="72" t="s">
        <v>234</v>
      </c>
      <c r="B39" s="156">
        <v>2</v>
      </c>
      <c r="C39" s="72"/>
      <c r="D39" s="100">
        <f t="shared" si="0"/>
        <v>0</v>
      </c>
      <c r="E39" s="100">
        <f t="shared" si="1"/>
        <v>0</v>
      </c>
    </row>
    <row r="40" spans="1:5">
      <c r="A40" s="72" t="s">
        <v>233</v>
      </c>
      <c r="B40" s="156">
        <v>1</v>
      </c>
      <c r="C40" s="72"/>
      <c r="D40" s="100">
        <f t="shared" si="0"/>
        <v>0</v>
      </c>
      <c r="E40" s="100">
        <f t="shared" si="1"/>
        <v>0</v>
      </c>
    </row>
    <row r="41" spans="1:5">
      <c r="A41" s="72" t="s">
        <v>232</v>
      </c>
      <c r="B41" s="156">
        <v>5</v>
      </c>
      <c r="C41" s="72"/>
      <c r="D41" s="100">
        <f t="shared" si="0"/>
        <v>0</v>
      </c>
      <c r="E41" s="100">
        <f t="shared" si="1"/>
        <v>0</v>
      </c>
    </row>
    <row r="42" spans="1:5">
      <c r="A42" s="16" t="s">
        <v>231</v>
      </c>
      <c r="B42" s="156">
        <v>10</v>
      </c>
      <c r="C42" s="72"/>
      <c r="D42" s="100">
        <f t="shared" si="0"/>
        <v>0</v>
      </c>
      <c r="E42" s="100">
        <f t="shared" si="1"/>
        <v>0</v>
      </c>
    </row>
    <row r="43" spans="1:5">
      <c r="A43" s="15"/>
      <c r="B43" s="156"/>
      <c r="C43" s="72"/>
      <c r="D43" s="100">
        <f t="shared" si="0"/>
        <v>0</v>
      </c>
      <c r="E43" s="100">
        <f t="shared" si="1"/>
        <v>0</v>
      </c>
    </row>
    <row r="44" spans="1:5" ht="15.75" thickBot="1">
      <c r="A44" s="17"/>
      <c r="B44" s="152"/>
      <c r="C44" s="19"/>
      <c r="D44" s="66">
        <f t="shared" si="0"/>
        <v>0</v>
      </c>
      <c r="E44" s="66">
        <f t="shared" si="1"/>
        <v>0</v>
      </c>
    </row>
    <row r="45" spans="1:5" ht="16.5" thickBot="1">
      <c r="A45" s="155" t="s">
        <v>92</v>
      </c>
      <c r="B45" s="154"/>
      <c r="C45" s="35"/>
      <c r="D45" s="153">
        <f>SUM(D15:D44)</f>
        <v>0</v>
      </c>
      <c r="E45" s="153">
        <f>SUM(E15:E44)</f>
        <v>0</v>
      </c>
    </row>
    <row r="47" spans="1:5">
      <c r="D47" s="323" t="s">
        <v>257</v>
      </c>
      <c r="E47" s="324"/>
    </row>
    <row r="48" spans="1:5">
      <c r="D48" s="324"/>
      <c r="E48" s="324"/>
    </row>
    <row r="49" spans="4:5">
      <c r="D49" s="324"/>
      <c r="E49" s="324"/>
    </row>
    <row r="50" spans="4:5">
      <c r="D50" s="324"/>
      <c r="E50" s="324"/>
    </row>
    <row r="51" spans="4:5">
      <c r="D51" s="324"/>
      <c r="E51" s="324"/>
    </row>
  </sheetData>
  <mergeCells count="3">
    <mergeCell ref="A11:E11"/>
    <mergeCell ref="A7:E9"/>
    <mergeCell ref="D47:E51"/>
  </mergeCells>
  <printOptions horizontalCentered="1" verticalCentered="1"/>
  <pageMargins left="0.25" right="0.25" top="0.75" bottom="0.75" header="0.3" footer="0.3"/>
  <pageSetup paperSize="9" scale="6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7</vt:i4>
      </vt:variant>
    </vt:vector>
  </HeadingPairs>
  <TitlesOfParts>
    <vt:vector size="15" baseType="lpstr">
      <vt:lpstr>Page </vt:lpstr>
      <vt:lpstr>VR (MP) Forfait complet</vt:lpstr>
      <vt:lpstr>Menus déroulants</vt:lpstr>
      <vt:lpstr>MP par bâtiments </vt:lpstr>
      <vt:lpstr> MC extincteur </vt:lpstr>
      <vt:lpstr>MC RIA et PI</vt:lpstr>
      <vt:lpstr>Signalétique</vt:lpstr>
      <vt:lpstr>DQE CORRECTIF - NDQE</vt:lpstr>
      <vt:lpstr>Realisation_ctrl</vt:lpstr>
      <vt:lpstr>Reserves_ctrl</vt:lpstr>
      <vt:lpstr>Resultat_ctrl</vt:lpstr>
      <vt:lpstr>' MC extincteur '!Zone_d_impression</vt:lpstr>
      <vt:lpstr>'MC RIA et PI'!Zone_d_impression</vt:lpstr>
      <vt:lpstr>'MP par bâtiments '!Zone_d_impression</vt:lpstr>
      <vt:lpstr>Signalétique!Zone_d_impression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Petrault</dc:creator>
  <cp:lastModifiedBy>Anna Jolivet</cp:lastModifiedBy>
  <cp:lastPrinted>2021-11-16T16:14:48Z</cp:lastPrinted>
  <dcterms:created xsi:type="dcterms:W3CDTF">2017-02-28T15:03:05Z</dcterms:created>
  <dcterms:modified xsi:type="dcterms:W3CDTF">2025-12-09T13:27:20Z</dcterms:modified>
</cp:coreProperties>
</file>